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3" sheetId="4" r:id="rId1"/>
  </sheets>
  <definedNames>
    <definedName name="_xlnm.Print_Titles" localSheetId="0">'субвенция 2023'!$A:$A,'субвенция 2023'!$20:$20</definedName>
    <definedName name="_xlnm.Print_Area" localSheetId="0">'субвенция 2023'!$A$1:$AO$27</definedName>
  </definedNames>
  <calcPr calcId="125725"/>
</workbook>
</file>

<file path=xl/calcChain.xml><?xml version="1.0" encoding="utf-8"?>
<calcChain xmlns="http://schemas.openxmlformats.org/spreadsheetml/2006/main">
  <c r="AL27" i="4"/>
  <c r="D23"/>
  <c r="K23"/>
  <c r="O27"/>
  <c r="N27"/>
  <c r="B26"/>
  <c r="AM27" l="1"/>
  <c r="B25"/>
  <c r="C25"/>
  <c r="C26"/>
  <c r="D26"/>
  <c r="F27"/>
  <c r="G27"/>
  <c r="H27"/>
  <c r="I27"/>
  <c r="J27"/>
  <c r="K25"/>
  <c r="K26"/>
  <c r="D24"/>
  <c r="C24" s="1"/>
  <c r="B24" s="1"/>
  <c r="D25"/>
  <c r="E27"/>
  <c r="C23" l="1"/>
  <c r="K27"/>
  <c r="AJ27" l="1"/>
  <c r="AK27"/>
  <c r="AN27"/>
  <c r="AF27"/>
  <c r="AH27"/>
  <c r="AG27"/>
  <c r="M27"/>
  <c r="AE27"/>
  <c r="AI27"/>
  <c r="R27"/>
  <c r="P27"/>
  <c r="Z23"/>
  <c r="B23" s="1"/>
  <c r="T27"/>
  <c r="V27"/>
  <c r="W27"/>
  <c r="Y27"/>
  <c r="L27"/>
  <c r="Q27"/>
  <c r="S27"/>
  <c r="U27"/>
  <c r="X27"/>
  <c r="AA27"/>
  <c r="AB27"/>
  <c r="AC27"/>
  <c r="AD27"/>
  <c r="Z27" l="1"/>
  <c r="C27"/>
  <c r="D27"/>
  <c r="B27" l="1"/>
</calcChain>
</file>

<file path=xl/sharedStrings.xml><?xml version="1.0" encoding="utf-8"?>
<sst xmlns="http://schemas.openxmlformats.org/spreadsheetml/2006/main" count="68" uniqueCount="58">
  <si>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</si>
  <si>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</si>
  <si>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</si>
  <si>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</si>
  <si>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</si>
  <si>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</si>
  <si>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</si>
  <si>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Комитет по культуре, физической культуре, спорту, туризму и работе с молодежью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</si>
  <si>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</si>
  <si>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</si>
  <si>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</si>
  <si>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</si>
  <si>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</si>
  <si>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</si>
  <si>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</si>
  <si>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</si>
  <si>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</si>
  <si>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</si>
  <si>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</si>
  <si>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</si>
  <si>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</si>
  <si>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</si>
  <si>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</si>
  <si>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</si>
  <si>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</si>
  <si>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</si>
  <si>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</si>
  <si>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</si>
  <si>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</si>
  <si>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</si>
  <si>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</si>
  <si>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</si>
  <si>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</si>
  <si>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</si>
  <si>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</si>
  <si>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</si>
  <si>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</si>
  <si>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</si>
  <si>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</si>
  <si>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</si>
  <si>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</si>
  <si>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</si>
  <si>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</si>
  <si>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</si>
  <si>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расходы на выплату пособия педагогическим работникам муниципальных общеобразовательных организаций в Московской области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</si>
  <si>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</si>
  <si>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2023 год за счет средств субвенций, перечисляемых из бюджета Московской области </t>
  </si>
  <si>
    <t>Приложение 8</t>
  </si>
  <si>
    <t>"О бюджете Талдомского городского округа на 2023 год</t>
  </si>
  <si>
    <t>и на плановый период 2024 и 2025 годов"</t>
  </si>
  <si>
    <t>расходы на обеспечение деятельности советников директора 
по воспитанию и взаимодействию с детскими общественными объединениями в муниципальных общеобразовательных организациях</t>
  </si>
  <si>
    <t>от "22 "   декабря  2022 года №93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</si>
  <si>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</si>
  <si>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</si>
  <si>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</si>
  <si>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осуществление отдельных государственных полномочий в части присвоения адресов объектам адресации и согласование перепланировки помещений в многоквартирном доме</t>
  </si>
  <si>
    <t>Приложение 5</t>
  </si>
  <si>
    <t>от "25 "  декабря 2023 года № 111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</si>
</sst>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_р_."/>
    <numFmt numFmtId="166" formatCode="#,##0.000"/>
    <numFmt numFmtId="167" formatCode="#,##0.0000"/>
    <numFmt numFmtId="168" formatCode="#,##0.00000"/>
  </numFmts>
  <fonts count="48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8"/>
      <name val="Times New Roman Cyr"/>
      <family val="1"/>
      <charset val="204"/>
    </font>
    <font>
      <b/>
      <sz val="28"/>
      <name val="Times New Roman Cyr"/>
      <charset val="204"/>
    </font>
    <font>
      <sz val="19"/>
      <name val="Times New Roman"/>
      <family val="1"/>
      <charset val="204"/>
    </font>
    <font>
      <sz val="1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Border="1"/>
    <xf numFmtId="0" fontId="28" fillId="0" borderId="0" xfId="0" applyFont="1" applyFill="1"/>
    <xf numFmtId="0" fontId="21" fillId="2" borderId="0" xfId="0" applyFont="1" applyFill="1"/>
    <xf numFmtId="0" fontId="29" fillId="2" borderId="0" xfId="0" applyFont="1" applyFill="1"/>
    <xf numFmtId="0" fontId="28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4" fontId="31" fillId="2" borderId="1" xfId="0" applyNumberFormat="1" applyFont="1" applyFill="1" applyBorder="1" applyAlignment="1">
      <alignment horizontal="center"/>
    </xf>
    <xf numFmtId="4" fontId="32" fillId="2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/>
    <xf numFmtId="4" fontId="33" fillId="0" borderId="1" xfId="0" applyNumberFormat="1" applyFont="1" applyFill="1" applyBorder="1"/>
    <xf numFmtId="4" fontId="34" fillId="0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1" fontId="42" fillId="2" borderId="1" xfId="0" applyNumberFormat="1" applyFont="1" applyFill="1" applyBorder="1" applyAlignment="1">
      <alignment horizontal="center" vertical="center" wrapText="1"/>
    </xf>
    <xf numFmtId="1" fontId="43" fillId="2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/>
    </xf>
    <xf numFmtId="0" fontId="29" fillId="2" borderId="0" xfId="0" applyFont="1" applyFill="1" applyAlignment="1">
      <alignment horizontal="right"/>
    </xf>
    <xf numFmtId="0" fontId="39" fillId="4" borderId="13" xfId="0" applyFont="1" applyFill="1" applyBorder="1" applyAlignment="1">
      <alignment horizontal="center" vertical="top" wrapText="1"/>
    </xf>
    <xf numFmtId="0" fontId="39" fillId="4" borderId="1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 vertical="center" wrapText="1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167" fontId="38" fillId="2" borderId="1" xfId="0" applyNumberFormat="1" applyFont="1" applyFill="1" applyBorder="1" applyAlignment="1">
      <alignment horizontal="center"/>
    </xf>
    <xf numFmtId="168" fontId="38" fillId="2" borderId="1" xfId="0" applyNumberFormat="1" applyFont="1" applyFill="1" applyBorder="1" applyAlignment="1">
      <alignment horizontal="center"/>
    </xf>
    <xf numFmtId="2" fontId="40" fillId="4" borderId="3" xfId="0" applyNumberFormat="1" applyFont="1" applyFill="1" applyBorder="1" applyAlignment="1">
      <alignment horizontal="center" vertical="top" wrapText="1"/>
    </xf>
    <xf numFmtId="0" fontId="39" fillId="4" borderId="3" xfId="0" applyFont="1" applyFill="1" applyBorder="1" applyAlignment="1">
      <alignment horizontal="center" vertical="top" wrapText="1"/>
    </xf>
    <xf numFmtId="0" fontId="20" fillId="0" borderId="0" xfId="0" applyFont="1" applyBorder="1"/>
    <xf numFmtId="0" fontId="20" fillId="0" borderId="0" xfId="0" applyFont="1"/>
    <xf numFmtId="0" fontId="19" fillId="2" borderId="6" xfId="0" applyFont="1" applyFill="1" applyBorder="1" applyAlignment="1">
      <alignment horizontal="center" vertical="top" wrapText="1"/>
    </xf>
    <xf numFmtId="0" fontId="19" fillId="0" borderId="6" xfId="0" applyFont="1" applyBorder="1" applyAlignment="1"/>
    <xf numFmtId="0" fontId="19" fillId="0" borderId="7" xfId="0" applyFont="1" applyBorder="1" applyAlignment="1"/>
    <xf numFmtId="0" fontId="41" fillId="4" borderId="8" xfId="0" applyFont="1" applyFill="1" applyBorder="1" applyAlignment="1">
      <alignment horizontal="center" vertical="top" wrapText="1"/>
    </xf>
    <xf numFmtId="0" fontId="39" fillId="4" borderId="9" xfId="0" applyFont="1" applyFill="1" applyBorder="1" applyAlignment="1">
      <alignment vertical="top" wrapText="1"/>
    </xf>
    <xf numFmtId="0" fontId="39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2" fontId="39" fillId="4" borderId="5" xfId="0" applyNumberFormat="1" applyFont="1" applyFill="1" applyBorder="1" applyAlignment="1">
      <alignment horizontal="center" vertical="top" wrapText="1"/>
    </xf>
    <xf numFmtId="2" fontId="39" fillId="4" borderId="2" xfId="0" applyNumberFormat="1" applyFont="1" applyFill="1" applyBorder="1" applyAlignment="1">
      <alignment horizontal="center" vertical="top" wrapText="1"/>
    </xf>
    <xf numFmtId="0" fontId="39" fillId="4" borderId="3" xfId="0" applyFont="1" applyFill="1" applyBorder="1" applyAlignment="1">
      <alignment horizontal="center" vertical="top" wrapText="1"/>
    </xf>
    <xf numFmtId="0" fontId="39" fillId="4" borderId="5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>
      <alignment horizontal="center"/>
    </xf>
    <xf numFmtId="0" fontId="39" fillId="4" borderId="3" xfId="0" applyFont="1" applyFill="1" applyBorder="1" applyAlignment="1">
      <alignment horizontal="center"/>
    </xf>
    <xf numFmtId="0" fontId="39" fillId="4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39" fillId="4" borderId="2" xfId="0" applyFont="1" applyFill="1" applyBorder="1" applyAlignment="1">
      <alignment horizontal="center" wrapText="1"/>
    </xf>
    <xf numFmtId="0" fontId="39" fillId="4" borderId="3" xfId="0" applyFont="1" applyFill="1" applyBorder="1" applyAlignment="1">
      <alignment horizontal="center" wrapText="1"/>
    </xf>
    <xf numFmtId="2" fontId="40" fillId="4" borderId="2" xfId="0" applyNumberFormat="1" applyFont="1" applyFill="1" applyBorder="1" applyAlignment="1">
      <alignment horizontal="center" vertical="top" wrapText="1"/>
    </xf>
    <xf numFmtId="2" fontId="40" fillId="4" borderId="3" xfId="0" applyNumberFormat="1" applyFont="1" applyFill="1" applyBorder="1" applyAlignment="1">
      <alignment horizontal="center" vertical="top" wrapText="1"/>
    </xf>
    <xf numFmtId="0" fontId="41" fillId="4" borderId="5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/>
    <xf numFmtId="0" fontId="39" fillId="4" borderId="3" xfId="0" applyFont="1" applyFill="1" applyBorder="1" applyAlignment="1"/>
    <xf numFmtId="0" fontId="39" fillId="4" borderId="1" xfId="0" applyFont="1" applyFill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27" fillId="4" borderId="9" xfId="0" applyFont="1" applyFill="1" applyBorder="1" applyAlignment="1">
      <alignment horizontal="center" vertical="top" wrapText="1"/>
    </xf>
    <xf numFmtId="0" fontId="39" fillId="4" borderId="1" xfId="0" applyFont="1" applyFill="1" applyBorder="1" applyAlignment="1">
      <alignment horizontal="center" wrapText="1"/>
    </xf>
    <xf numFmtId="0" fontId="39" fillId="4" borderId="4" xfId="0" applyFont="1" applyFill="1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center" wrapText="1"/>
    </xf>
    <xf numFmtId="0" fontId="39" fillId="4" borderId="8" xfId="0" applyFont="1" applyFill="1" applyBorder="1" applyAlignment="1">
      <alignment horizontal="center" vertical="top" wrapText="1"/>
    </xf>
    <xf numFmtId="0" fontId="39" fillId="4" borderId="10" xfId="0" applyFont="1" applyFill="1" applyBorder="1" applyAlignment="1">
      <alignment horizontal="center" vertical="top" wrapText="1"/>
    </xf>
    <xf numFmtId="0" fontId="39" fillId="4" borderId="11" xfId="0" applyFont="1" applyFill="1" applyBorder="1" applyAlignment="1">
      <alignment horizontal="center" vertical="top" wrapText="1"/>
    </xf>
    <xf numFmtId="0" fontId="39" fillId="4" borderId="12" xfId="0" applyFont="1" applyFill="1" applyBorder="1" applyAlignment="1">
      <alignment horizontal="center" vertical="top" wrapText="1"/>
    </xf>
    <xf numFmtId="0" fontId="39" fillId="4" borderId="13" xfId="0" applyFont="1" applyFill="1" applyBorder="1" applyAlignment="1">
      <alignment horizontal="center" vertical="center" wrapText="1"/>
    </xf>
    <xf numFmtId="0" fontId="39" fillId="4" borderId="0" xfId="0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center" vertical="center" wrapText="1"/>
    </xf>
    <xf numFmtId="0" fontId="39" fillId="4" borderId="6" xfId="0" applyFont="1" applyFill="1" applyBorder="1" applyAlignment="1">
      <alignment horizontal="center" vertical="center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0" fontId="41" fillId="4" borderId="5" xfId="0" applyFont="1" applyFill="1" applyBorder="1" applyAlignment="1">
      <alignment vertical="top" wrapText="1"/>
    </xf>
    <xf numFmtId="0" fontId="19" fillId="4" borderId="5" xfId="0" applyFont="1" applyFill="1" applyBorder="1" applyAlignment="1">
      <alignment horizontal="center" vertical="top" wrapText="1"/>
    </xf>
    <xf numFmtId="0" fontId="27" fillId="4" borderId="2" xfId="0" applyFont="1" applyFill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0" fontId="41" fillId="4" borderId="4" xfId="0" applyFont="1" applyFill="1" applyBorder="1" applyAlignment="1">
      <alignment horizontal="center" vertical="top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39" fillId="4" borderId="6" xfId="0" applyFont="1" applyFill="1" applyBorder="1" applyAlignment="1"/>
    <xf numFmtId="0" fontId="46" fillId="4" borderId="5" xfId="0" applyFont="1" applyFill="1" applyBorder="1" applyAlignment="1">
      <alignment horizontal="center" vertical="top" wrapText="1"/>
    </xf>
    <xf numFmtId="0" fontId="47" fillId="4" borderId="2" xfId="0" applyFont="1" applyFill="1" applyBorder="1" applyAlignment="1">
      <alignment horizontal="center" wrapText="1"/>
    </xf>
    <xf numFmtId="0" fontId="47" fillId="4" borderId="3" xfId="0" applyFont="1" applyFill="1" applyBorder="1" applyAlignment="1">
      <alignment horizontal="center" wrapText="1"/>
    </xf>
    <xf numFmtId="2" fontId="40" fillId="4" borderId="4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29" fillId="0" borderId="0" xfId="0" applyFont="1" applyBorder="1" applyAlignment="1">
      <alignment horizontal="right" wrapText="1"/>
    </xf>
    <xf numFmtId="0" fontId="45" fillId="0" borderId="0" xfId="0" applyFont="1" applyAlignment="1">
      <alignment horizontal="right"/>
    </xf>
    <xf numFmtId="0" fontId="4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081"/>
  <sheetViews>
    <sheetView tabSelected="1" view="pageBreakPreview" topLeftCell="AD1" zoomScale="36" zoomScaleNormal="50" zoomScaleSheetLayoutView="36" workbookViewId="0">
      <selection activeCell="X6" sqref="X6:AO6"/>
    </sheetView>
  </sheetViews>
  <sheetFormatPr defaultColWidth="9.109375" defaultRowHeight="18"/>
  <cols>
    <col min="1" max="1" width="99.5546875" style="1" customWidth="1"/>
    <col min="2" max="2" width="56" style="1" customWidth="1"/>
    <col min="3" max="3" width="44.5546875" style="1" customWidth="1"/>
    <col min="4" max="4" width="44.6640625" style="1" customWidth="1"/>
    <col min="5" max="5" width="43.109375" style="1" customWidth="1"/>
    <col min="6" max="7" width="48.5546875" style="1" customWidth="1"/>
    <col min="8" max="8" width="41.5546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36.109375" style="1" customWidth="1"/>
    <col min="13" max="15" width="43.664062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41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7.88671875" style="2" customWidth="1"/>
    <col min="31" max="31" width="35.77734375" style="2" customWidth="1"/>
    <col min="32" max="33" width="38" style="2" customWidth="1"/>
    <col min="34" max="40" width="43.109375" style="2" customWidth="1"/>
    <col min="41" max="41" width="4.88671875" style="44" customWidth="1"/>
    <col min="42" max="49" width="9.109375" style="44"/>
    <col min="50" max="16384" width="9.109375" style="2"/>
  </cols>
  <sheetData>
    <row r="1" spans="1:49" ht="49.2" customHeight="1">
      <c r="AD1" s="171" t="s">
        <v>56</v>
      </c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45"/>
      <c r="AQ1" s="45"/>
      <c r="AR1" s="45"/>
      <c r="AS1" s="45"/>
      <c r="AT1" s="45"/>
      <c r="AU1" s="45"/>
      <c r="AV1" s="45"/>
      <c r="AW1" s="45"/>
    </row>
    <row r="2" spans="1:49" ht="49.2" customHeight="1">
      <c r="AD2" s="172" t="s">
        <v>52</v>
      </c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45"/>
      <c r="AQ2" s="45"/>
      <c r="AR2" s="45"/>
      <c r="AS2" s="45"/>
      <c r="AT2" s="45"/>
      <c r="AU2" s="45"/>
      <c r="AV2" s="45"/>
      <c r="AW2" s="45"/>
    </row>
    <row r="3" spans="1:49" ht="49.2" customHeight="1">
      <c r="AD3" s="172" t="s">
        <v>53</v>
      </c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45"/>
      <c r="AQ3" s="45"/>
      <c r="AR3" s="45"/>
      <c r="AS3" s="45"/>
      <c r="AT3" s="45"/>
      <c r="AU3" s="45"/>
      <c r="AV3" s="45"/>
      <c r="AW3" s="45"/>
    </row>
    <row r="4" spans="1:49" ht="49.2" customHeight="1">
      <c r="AD4" s="172" t="s">
        <v>54</v>
      </c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45"/>
      <c r="AQ4" s="45"/>
      <c r="AR4" s="45"/>
      <c r="AS4" s="45"/>
      <c r="AT4" s="45"/>
      <c r="AU4" s="45"/>
      <c r="AV4" s="45"/>
      <c r="AW4" s="45"/>
    </row>
    <row r="5" spans="1:49" ht="49.2" customHeight="1">
      <c r="AD5" s="172" t="s">
        <v>57</v>
      </c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45"/>
      <c r="AQ5" s="45"/>
      <c r="AR5" s="45"/>
      <c r="AS5" s="45"/>
      <c r="AT5" s="45"/>
      <c r="AU5" s="45"/>
      <c r="AV5" s="45"/>
      <c r="AW5" s="45"/>
    </row>
    <row r="6" spans="1:49" s="51" customFormat="1" ht="43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9"/>
      <c r="T6" s="70"/>
      <c r="U6" s="70"/>
      <c r="V6" s="70"/>
      <c r="W6" s="71"/>
      <c r="X6" s="169" t="s">
        <v>47</v>
      </c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52"/>
      <c r="AQ6" s="52"/>
      <c r="AR6" s="52"/>
      <c r="AS6" s="52"/>
      <c r="AT6" s="52"/>
      <c r="AU6" s="52"/>
      <c r="AV6" s="52"/>
      <c r="AW6" s="52"/>
    </row>
    <row r="7" spans="1:49" s="51" customFormat="1" ht="44.2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170" t="s">
        <v>18</v>
      </c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52"/>
      <c r="AQ7" s="52"/>
      <c r="AR7" s="52"/>
      <c r="AS7" s="52"/>
      <c r="AT7" s="52"/>
      <c r="AU7" s="52"/>
      <c r="AV7" s="52"/>
      <c r="AW7" s="52"/>
    </row>
    <row r="8" spans="1:49" s="51" customFormat="1" ht="46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9"/>
      <c r="T8" s="161" t="s">
        <v>48</v>
      </c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52"/>
      <c r="AQ8" s="52"/>
      <c r="AR8" s="52"/>
      <c r="AS8" s="52"/>
      <c r="AT8" s="52"/>
      <c r="AU8" s="52"/>
      <c r="AV8" s="52"/>
      <c r="AW8" s="52"/>
    </row>
    <row r="9" spans="1:49" s="51" customFormat="1" ht="46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72"/>
      <c r="T9" s="161" t="s">
        <v>49</v>
      </c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52"/>
      <c r="AQ9" s="52"/>
      <c r="AR9" s="52"/>
      <c r="AS9" s="52"/>
      <c r="AT9" s="52"/>
      <c r="AU9" s="52"/>
      <c r="AV9" s="52"/>
      <c r="AW9" s="52"/>
    </row>
    <row r="10" spans="1:49" s="51" customFormat="1" ht="46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72"/>
      <c r="T10" s="98"/>
      <c r="U10" s="98"/>
      <c r="V10" s="98"/>
      <c r="W10" s="98"/>
      <c r="X10" s="98"/>
      <c r="Y10" s="98"/>
      <c r="Z10" s="98"/>
      <c r="AA10" s="161" t="s">
        <v>51</v>
      </c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62"/>
      <c r="AP10" s="52"/>
      <c r="AQ10" s="52"/>
      <c r="AR10" s="52"/>
      <c r="AS10" s="52"/>
      <c r="AT10" s="52"/>
      <c r="AU10" s="52"/>
      <c r="AV10" s="52"/>
      <c r="AW10" s="52"/>
    </row>
    <row r="11" spans="1:49" s="62" customFormat="1" ht="49.5" customHeight="1">
      <c r="B11" s="116" t="s">
        <v>46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66"/>
      <c r="Y11" s="66"/>
      <c r="Z11" s="66"/>
      <c r="AA11" s="101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3"/>
      <c r="AP11" s="63"/>
      <c r="AQ11" s="63"/>
      <c r="AR11" s="63"/>
      <c r="AS11" s="63"/>
      <c r="AT11" s="63"/>
      <c r="AU11" s="63"/>
      <c r="AV11" s="63"/>
      <c r="AW11" s="63"/>
    </row>
    <row r="12" spans="1:49" s="1" customFormat="1" ht="21.75" customHeight="1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39"/>
      <c r="U12" s="39"/>
      <c r="V12" s="42"/>
      <c r="W12" s="39"/>
      <c r="X12" s="39"/>
      <c r="Y12" s="39"/>
      <c r="Z12" s="43"/>
      <c r="AA12" s="43"/>
      <c r="AB12" s="43"/>
      <c r="AC12" s="43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 t="s">
        <v>1</v>
      </c>
      <c r="AO12" s="46"/>
      <c r="AP12" s="46"/>
      <c r="AQ12" s="46"/>
      <c r="AR12" s="46"/>
      <c r="AS12" s="46"/>
      <c r="AT12" s="46"/>
      <c r="AU12" s="46"/>
      <c r="AV12" s="46"/>
      <c r="AW12" s="46"/>
    </row>
    <row r="13" spans="1:49" s="109" customFormat="1" ht="28.5" customHeight="1">
      <c r="A13" s="162" t="s">
        <v>3</v>
      </c>
      <c r="B13" s="124" t="s">
        <v>4</v>
      </c>
      <c r="C13" s="127" t="s">
        <v>0</v>
      </c>
      <c r="D13" s="110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9"/>
      <c r="W13" s="110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2"/>
      <c r="AO13" s="108"/>
      <c r="AP13" s="108"/>
      <c r="AQ13" s="108"/>
      <c r="AR13" s="108"/>
      <c r="AS13" s="108"/>
      <c r="AT13" s="108"/>
      <c r="AU13" s="108"/>
      <c r="AV13" s="108"/>
      <c r="AW13" s="108"/>
    </row>
    <row r="14" spans="1:49" s="109" customFormat="1" ht="86.4" customHeight="1">
      <c r="A14" s="163"/>
      <c r="B14" s="125"/>
      <c r="C14" s="138" t="s">
        <v>32</v>
      </c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64"/>
      <c r="Q14" s="164"/>
      <c r="R14" s="164"/>
      <c r="S14" s="164"/>
      <c r="T14" s="117" t="s">
        <v>17</v>
      </c>
      <c r="U14" s="132"/>
      <c r="V14" s="117" t="s">
        <v>15</v>
      </c>
      <c r="W14" s="117" t="s">
        <v>11</v>
      </c>
      <c r="X14" s="168"/>
      <c r="Y14" s="117" t="s">
        <v>14</v>
      </c>
      <c r="Z14" s="113" t="s">
        <v>12</v>
      </c>
      <c r="AA14" s="114"/>
      <c r="AB14" s="114"/>
      <c r="AC14" s="115"/>
      <c r="AD14" s="155" t="s">
        <v>26</v>
      </c>
      <c r="AE14" s="120" t="s">
        <v>29</v>
      </c>
      <c r="AF14" s="120" t="s">
        <v>30</v>
      </c>
      <c r="AG14" s="120" t="s">
        <v>20</v>
      </c>
      <c r="AH14" s="120" t="s">
        <v>21</v>
      </c>
      <c r="AI14" s="120" t="s">
        <v>27</v>
      </c>
      <c r="AJ14" s="165" t="s">
        <v>55</v>
      </c>
      <c r="AK14" s="120" t="s">
        <v>23</v>
      </c>
      <c r="AL14" s="120" t="s">
        <v>24</v>
      </c>
      <c r="AM14" s="120" t="s">
        <v>31</v>
      </c>
      <c r="AN14" s="120" t="s">
        <v>45</v>
      </c>
      <c r="AO14" s="108"/>
      <c r="AP14" s="108"/>
      <c r="AQ14" s="108"/>
      <c r="AR14" s="108"/>
      <c r="AS14" s="108"/>
      <c r="AT14" s="108"/>
      <c r="AU14" s="108"/>
      <c r="AV14" s="108"/>
      <c r="AW14" s="108"/>
    </row>
    <row r="15" spans="1:49" s="109" customFormat="1" ht="36" customHeight="1">
      <c r="A15" s="163"/>
      <c r="B15" s="125"/>
      <c r="C15" s="120" t="s">
        <v>43</v>
      </c>
      <c r="D15" s="139" t="s">
        <v>6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18"/>
      <c r="U15" s="132"/>
      <c r="V15" s="118"/>
      <c r="W15" s="118"/>
      <c r="X15" s="168"/>
      <c r="Y15" s="123"/>
      <c r="Z15" s="134" t="s">
        <v>8</v>
      </c>
      <c r="AA15" s="158" t="s">
        <v>6</v>
      </c>
      <c r="AB15" s="159"/>
      <c r="AC15" s="160"/>
      <c r="AD15" s="156"/>
      <c r="AE15" s="121"/>
      <c r="AF15" s="121"/>
      <c r="AG15" s="121"/>
      <c r="AH15" s="121"/>
      <c r="AI15" s="121"/>
      <c r="AJ15" s="166"/>
      <c r="AK15" s="121"/>
      <c r="AL15" s="121"/>
      <c r="AM15" s="130"/>
      <c r="AN15" s="130"/>
      <c r="AO15" s="108"/>
      <c r="AP15" s="108"/>
      <c r="AQ15" s="108"/>
      <c r="AR15" s="108"/>
      <c r="AS15" s="108"/>
      <c r="AT15" s="108"/>
      <c r="AU15" s="108"/>
      <c r="AV15" s="108"/>
      <c r="AW15" s="108"/>
    </row>
    <row r="16" spans="1:49" s="109" customFormat="1" ht="45.75" customHeight="1">
      <c r="A16" s="163"/>
      <c r="B16" s="125"/>
      <c r="C16" s="123"/>
      <c r="D16" s="120" t="s">
        <v>40</v>
      </c>
      <c r="E16" s="137" t="s">
        <v>5</v>
      </c>
      <c r="F16" s="137"/>
      <c r="G16" s="137"/>
      <c r="H16" s="137"/>
      <c r="I16" s="137"/>
      <c r="J16" s="138"/>
      <c r="K16" s="137" t="s">
        <v>42</v>
      </c>
      <c r="L16" s="138" t="s">
        <v>10</v>
      </c>
      <c r="M16" s="152"/>
      <c r="N16" s="153"/>
      <c r="O16" s="120" t="s">
        <v>50</v>
      </c>
      <c r="P16" s="137" t="s">
        <v>37</v>
      </c>
      <c r="Q16" s="144" t="s">
        <v>44</v>
      </c>
      <c r="R16" s="145"/>
      <c r="S16" s="137" t="s">
        <v>41</v>
      </c>
      <c r="T16" s="118"/>
      <c r="U16" s="132"/>
      <c r="V16" s="118"/>
      <c r="W16" s="123"/>
      <c r="X16" s="168"/>
      <c r="Y16" s="123"/>
      <c r="Z16" s="123"/>
      <c r="AA16" s="154" t="s">
        <v>12</v>
      </c>
      <c r="AB16" s="134" t="s">
        <v>16</v>
      </c>
      <c r="AC16" s="134" t="s">
        <v>13</v>
      </c>
      <c r="AD16" s="156"/>
      <c r="AE16" s="121"/>
      <c r="AF16" s="121"/>
      <c r="AG16" s="121"/>
      <c r="AH16" s="121"/>
      <c r="AI16" s="121"/>
      <c r="AJ16" s="166"/>
      <c r="AK16" s="121"/>
      <c r="AL16" s="121"/>
      <c r="AM16" s="130"/>
      <c r="AN16" s="130"/>
      <c r="AO16" s="108"/>
      <c r="AP16" s="108"/>
      <c r="AQ16" s="108"/>
      <c r="AR16" s="108"/>
      <c r="AS16" s="108"/>
      <c r="AT16" s="108"/>
      <c r="AU16" s="108"/>
      <c r="AV16" s="108"/>
      <c r="AW16" s="108"/>
    </row>
    <row r="17" spans="1:98" s="109" customFormat="1" ht="63.6" customHeight="1">
      <c r="A17" s="163"/>
      <c r="B17" s="125"/>
      <c r="C17" s="123"/>
      <c r="D17" s="123"/>
      <c r="E17" s="148" t="s">
        <v>9</v>
      </c>
      <c r="F17" s="149"/>
      <c r="G17" s="150"/>
      <c r="H17" s="99"/>
      <c r="I17" s="148" t="s">
        <v>28</v>
      </c>
      <c r="J17" s="149"/>
      <c r="K17" s="141"/>
      <c r="L17" s="137" t="s">
        <v>34</v>
      </c>
      <c r="M17" s="137" t="s">
        <v>35</v>
      </c>
      <c r="N17" s="120" t="s">
        <v>36</v>
      </c>
      <c r="O17" s="123"/>
      <c r="P17" s="137"/>
      <c r="Q17" s="146"/>
      <c r="R17" s="147"/>
      <c r="S17" s="137"/>
      <c r="T17" s="118"/>
      <c r="U17" s="133"/>
      <c r="V17" s="118"/>
      <c r="W17" s="123"/>
      <c r="X17" s="106"/>
      <c r="Y17" s="123"/>
      <c r="Z17" s="135"/>
      <c r="AA17" s="135"/>
      <c r="AB17" s="135"/>
      <c r="AC17" s="135"/>
      <c r="AD17" s="156"/>
      <c r="AE17" s="121"/>
      <c r="AF17" s="121"/>
      <c r="AG17" s="121"/>
      <c r="AH17" s="121"/>
      <c r="AI17" s="121"/>
      <c r="AJ17" s="166"/>
      <c r="AK17" s="121"/>
      <c r="AL17" s="121"/>
      <c r="AM17" s="130"/>
      <c r="AN17" s="130"/>
      <c r="AO17" s="108"/>
      <c r="AP17" s="108"/>
      <c r="AQ17" s="108"/>
      <c r="AR17" s="108"/>
      <c r="AS17" s="108"/>
      <c r="AT17" s="108"/>
      <c r="AU17" s="108"/>
      <c r="AV17" s="108"/>
      <c r="AW17" s="108"/>
    </row>
    <row r="18" spans="1:98" s="109" customFormat="1" ht="36" customHeight="1">
      <c r="A18" s="163"/>
      <c r="B18" s="125"/>
      <c r="C18" s="123"/>
      <c r="D18" s="123"/>
      <c r="E18" s="142" t="s">
        <v>33</v>
      </c>
      <c r="F18" s="151"/>
      <c r="G18" s="143"/>
      <c r="H18" s="99"/>
      <c r="I18" s="142" t="s">
        <v>33</v>
      </c>
      <c r="J18" s="151"/>
      <c r="K18" s="141"/>
      <c r="L18" s="137"/>
      <c r="M18" s="141"/>
      <c r="N18" s="123"/>
      <c r="O18" s="123"/>
      <c r="P18" s="137"/>
      <c r="Q18" s="142" t="s">
        <v>38</v>
      </c>
      <c r="R18" s="143"/>
      <c r="S18" s="137"/>
      <c r="T18" s="118"/>
      <c r="U18" s="106"/>
      <c r="V18" s="118"/>
      <c r="W18" s="123"/>
      <c r="X18" s="106"/>
      <c r="Y18" s="123"/>
      <c r="Z18" s="135"/>
      <c r="AA18" s="135"/>
      <c r="AB18" s="135"/>
      <c r="AC18" s="135"/>
      <c r="AD18" s="156"/>
      <c r="AE18" s="121"/>
      <c r="AF18" s="121"/>
      <c r="AG18" s="121"/>
      <c r="AH18" s="121"/>
      <c r="AI18" s="121"/>
      <c r="AJ18" s="166"/>
      <c r="AK18" s="121"/>
      <c r="AL18" s="121"/>
      <c r="AM18" s="130"/>
      <c r="AN18" s="130"/>
      <c r="AO18" s="108"/>
      <c r="AP18" s="108"/>
      <c r="AQ18" s="108"/>
      <c r="AR18" s="108"/>
      <c r="AS18" s="108"/>
      <c r="AT18" s="108"/>
      <c r="AU18" s="108"/>
      <c r="AV18" s="108"/>
      <c r="AW18" s="108"/>
    </row>
    <row r="19" spans="1:98" s="109" customFormat="1" ht="409.6" customHeight="1">
      <c r="A19" s="126"/>
      <c r="B19" s="126"/>
      <c r="C19" s="119"/>
      <c r="D19" s="119"/>
      <c r="E19" s="100" t="s">
        <v>34</v>
      </c>
      <c r="F19" s="107" t="s">
        <v>35</v>
      </c>
      <c r="G19" s="107" t="s">
        <v>36</v>
      </c>
      <c r="H19" s="100" t="s">
        <v>39</v>
      </c>
      <c r="I19" s="100" t="s">
        <v>35</v>
      </c>
      <c r="J19" s="100" t="s">
        <v>36</v>
      </c>
      <c r="K19" s="141"/>
      <c r="L19" s="137"/>
      <c r="M19" s="141"/>
      <c r="N19" s="119"/>
      <c r="O19" s="119"/>
      <c r="P19" s="137"/>
      <c r="Q19" s="107" t="s">
        <v>34</v>
      </c>
      <c r="R19" s="100" t="s">
        <v>35</v>
      </c>
      <c r="S19" s="137"/>
      <c r="T19" s="119"/>
      <c r="U19" s="106"/>
      <c r="V19" s="119"/>
      <c r="W19" s="119"/>
      <c r="X19" s="106"/>
      <c r="Y19" s="119"/>
      <c r="Z19" s="136"/>
      <c r="AA19" s="136"/>
      <c r="AB19" s="136"/>
      <c r="AC19" s="136"/>
      <c r="AD19" s="157"/>
      <c r="AE19" s="122"/>
      <c r="AF19" s="122"/>
      <c r="AG19" s="122"/>
      <c r="AH19" s="122"/>
      <c r="AI19" s="122"/>
      <c r="AJ19" s="167"/>
      <c r="AK19" s="122"/>
      <c r="AL19" s="122"/>
      <c r="AM19" s="131"/>
      <c r="AN19" s="131"/>
      <c r="AO19" s="108"/>
      <c r="AP19" s="108"/>
      <c r="AQ19" s="108"/>
      <c r="AR19" s="108"/>
      <c r="AS19" s="108"/>
      <c r="AT19" s="108"/>
      <c r="AU19" s="108"/>
      <c r="AV19" s="108"/>
      <c r="AW19" s="108"/>
    </row>
    <row r="20" spans="1:98" s="55" customFormat="1" ht="42" customHeight="1">
      <c r="A20" s="93">
        <v>1</v>
      </c>
      <c r="B20" s="94">
        <v>2</v>
      </c>
      <c r="C20" s="95">
        <v>3</v>
      </c>
      <c r="D20" s="95">
        <v>4</v>
      </c>
      <c r="E20" s="95">
        <v>5</v>
      </c>
      <c r="F20" s="95">
        <v>6</v>
      </c>
      <c r="G20" s="95">
        <v>7</v>
      </c>
      <c r="H20" s="95">
        <v>8</v>
      </c>
      <c r="I20" s="95">
        <v>9</v>
      </c>
      <c r="J20" s="95">
        <v>10</v>
      </c>
      <c r="K20" s="95">
        <v>11</v>
      </c>
      <c r="L20" s="95">
        <v>12</v>
      </c>
      <c r="M20" s="95">
        <v>13</v>
      </c>
      <c r="N20" s="95">
        <v>14</v>
      </c>
      <c r="O20" s="95">
        <v>15</v>
      </c>
      <c r="P20" s="95">
        <v>16</v>
      </c>
      <c r="Q20" s="95">
        <v>17</v>
      </c>
      <c r="R20" s="96">
        <v>18</v>
      </c>
      <c r="S20" s="95">
        <v>19</v>
      </c>
      <c r="T20" s="97">
        <v>20</v>
      </c>
      <c r="U20" s="97">
        <v>17</v>
      </c>
      <c r="V20" s="97">
        <v>21</v>
      </c>
      <c r="W20" s="97">
        <v>22</v>
      </c>
      <c r="X20" s="97">
        <v>20</v>
      </c>
      <c r="Y20" s="97">
        <v>23</v>
      </c>
      <c r="Z20" s="97">
        <v>24</v>
      </c>
      <c r="AA20" s="97">
        <v>25</v>
      </c>
      <c r="AB20" s="97">
        <v>26</v>
      </c>
      <c r="AC20" s="97">
        <v>27</v>
      </c>
      <c r="AD20" s="97">
        <v>28</v>
      </c>
      <c r="AE20" s="97">
        <v>29</v>
      </c>
      <c r="AF20" s="97">
        <v>30</v>
      </c>
      <c r="AG20" s="97">
        <v>31</v>
      </c>
      <c r="AH20" s="97">
        <v>32</v>
      </c>
      <c r="AI20" s="97">
        <v>33</v>
      </c>
      <c r="AJ20" s="97">
        <v>34</v>
      </c>
      <c r="AK20" s="97">
        <v>35</v>
      </c>
      <c r="AL20" s="97">
        <v>36</v>
      </c>
      <c r="AM20" s="97">
        <v>37</v>
      </c>
      <c r="AN20" s="97">
        <v>38</v>
      </c>
      <c r="AO20" s="54"/>
      <c r="AP20" s="54"/>
      <c r="AQ20" s="54"/>
      <c r="AR20" s="54"/>
      <c r="AS20" s="54"/>
      <c r="AT20" s="54"/>
      <c r="AU20" s="54"/>
      <c r="AV20" s="54"/>
      <c r="AW20" s="54"/>
    </row>
    <row r="21" spans="1:98" s="61" customFormat="1" ht="0.75" hidden="1" customHeight="1">
      <c r="A21" s="56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0"/>
      <c r="Q21" s="50"/>
      <c r="R21" s="50"/>
      <c r="S21" s="50"/>
      <c r="T21" s="58"/>
      <c r="U21" s="57"/>
      <c r="V21" s="57"/>
      <c r="W21" s="59"/>
      <c r="X21" s="57"/>
      <c r="Y21" s="57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60"/>
      <c r="AP21" s="60"/>
      <c r="AQ21" s="60"/>
      <c r="AR21" s="60"/>
      <c r="AS21" s="60"/>
      <c r="AT21" s="60"/>
      <c r="AU21" s="60"/>
      <c r="AV21" s="60"/>
      <c r="AW21" s="60"/>
    </row>
    <row r="22" spans="1:98" s="61" customFormat="1" ht="0.75" customHeight="1">
      <c r="A22" s="56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0"/>
      <c r="Q22" s="50"/>
      <c r="R22" s="50"/>
      <c r="S22" s="50"/>
      <c r="T22" s="58"/>
      <c r="U22" s="57"/>
      <c r="V22" s="57"/>
      <c r="W22" s="59"/>
      <c r="X22" s="57"/>
      <c r="Y22" s="57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>
        <v>36</v>
      </c>
      <c r="AM22" s="58">
        <v>37</v>
      </c>
      <c r="AN22" s="58"/>
      <c r="AO22" s="60"/>
      <c r="AP22" s="60"/>
      <c r="AQ22" s="60"/>
      <c r="AR22" s="60"/>
      <c r="AS22" s="60"/>
      <c r="AT22" s="60"/>
      <c r="AU22" s="60"/>
      <c r="AV22" s="60"/>
      <c r="AW22" s="60"/>
    </row>
    <row r="23" spans="1:98" s="76" customFormat="1" ht="127.8" customHeight="1">
      <c r="A23" s="73" t="s">
        <v>25</v>
      </c>
      <c r="B23" s="105">
        <f>SUM(T23+V23+W23+Z23+C23+Y23+AD23+AF23+AG23+AH23+AE23+AI23+AJ23+AK23+AL23+AN23)</f>
        <v>761739.4</v>
      </c>
      <c r="C23" s="83">
        <f>SUM(D23+K23+P23+Q23+R23+S23+O23)</f>
        <v>751963.4</v>
      </c>
      <c r="D23" s="83">
        <f>SUM(E23+F23+G23+H23+I23+J23)</f>
        <v>710861</v>
      </c>
      <c r="E23" s="84">
        <v>215522</v>
      </c>
      <c r="F23" s="84">
        <v>342330</v>
      </c>
      <c r="G23" s="84">
        <v>5330</v>
      </c>
      <c r="H23" s="84">
        <v>63280</v>
      </c>
      <c r="I23" s="84">
        <v>82978</v>
      </c>
      <c r="J23" s="84">
        <v>1421</v>
      </c>
      <c r="K23" s="84">
        <f>L23+M23+N23</f>
        <v>18227</v>
      </c>
      <c r="L23" s="84">
        <v>3338</v>
      </c>
      <c r="M23" s="84">
        <v>14613</v>
      </c>
      <c r="N23" s="84">
        <v>276</v>
      </c>
      <c r="O23" s="84">
        <v>1699.4</v>
      </c>
      <c r="P23" s="86">
        <v>17837</v>
      </c>
      <c r="Q23" s="86">
        <v>250</v>
      </c>
      <c r="R23" s="86">
        <v>850</v>
      </c>
      <c r="S23" s="86">
        <v>2239</v>
      </c>
      <c r="T23" s="87"/>
      <c r="U23" s="88"/>
      <c r="V23" s="88"/>
      <c r="W23" s="89">
        <v>80</v>
      </c>
      <c r="X23" s="88"/>
      <c r="Y23" s="88"/>
      <c r="Z23" s="87">
        <f>SUM(AA23:AC23)</f>
        <v>9696</v>
      </c>
      <c r="AA23" s="86">
        <v>9600</v>
      </c>
      <c r="AB23" s="86"/>
      <c r="AC23" s="86">
        <v>96</v>
      </c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74"/>
      <c r="AP23" s="75"/>
      <c r="AQ23" s="75"/>
      <c r="AR23" s="75"/>
      <c r="AS23" s="75"/>
      <c r="AT23" s="75"/>
      <c r="AU23" s="75"/>
      <c r="AV23" s="75"/>
      <c r="AW23" s="75"/>
    </row>
    <row r="24" spans="1:98" s="76" customFormat="1" ht="184.8" customHeight="1">
      <c r="A24" s="73" t="s">
        <v>7</v>
      </c>
      <c r="B24" s="92">
        <f t="shared" ref="B24:B25" si="0">SUM(T24+V24+W24+Z24+C24+Y24+AD24+AF24+AG24+AH24+AE24+AI24+AJ24+AK24+AL24+AN24)</f>
        <v>0</v>
      </c>
      <c r="C24" s="83">
        <f t="shared" ref="C24:C26" si="1">SUM(D24+K24+P24+Q24+R24+S24)</f>
        <v>0</v>
      </c>
      <c r="D24" s="83">
        <f t="shared" ref="D24:D25" si="2">SUM(E24+F24+G24+H24+I24+J24)</f>
        <v>0</v>
      </c>
      <c r="E24" s="84"/>
      <c r="F24" s="84">
        <v>0</v>
      </c>
      <c r="G24" s="84"/>
      <c r="H24" s="84"/>
      <c r="I24" s="84">
        <v>0</v>
      </c>
      <c r="J24" s="84"/>
      <c r="K24" s="84">
        <v>0</v>
      </c>
      <c r="L24" s="83"/>
      <c r="M24" s="84">
        <v>0</v>
      </c>
      <c r="N24" s="84"/>
      <c r="O24" s="84"/>
      <c r="P24" s="86">
        <v>0</v>
      </c>
      <c r="Q24" s="86"/>
      <c r="R24" s="86"/>
      <c r="S24" s="86"/>
      <c r="T24" s="87"/>
      <c r="U24" s="88"/>
      <c r="V24" s="88"/>
      <c r="W24" s="89"/>
      <c r="X24" s="88"/>
      <c r="Y24" s="88"/>
      <c r="Z24" s="87"/>
      <c r="AA24" s="87"/>
      <c r="AB24" s="87"/>
      <c r="AC24" s="87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74"/>
      <c r="AP24" s="75"/>
      <c r="AQ24" s="75"/>
      <c r="AR24" s="75"/>
      <c r="AS24" s="75"/>
      <c r="AT24" s="75"/>
      <c r="AU24" s="75"/>
      <c r="AV24" s="75"/>
      <c r="AW24" s="75"/>
    </row>
    <row r="25" spans="1:98" s="76" customFormat="1" ht="192" customHeight="1">
      <c r="A25" s="73" t="s">
        <v>22</v>
      </c>
      <c r="B25" s="104">
        <f t="shared" si="0"/>
        <v>10947</v>
      </c>
      <c r="C25" s="83">
        <f t="shared" si="1"/>
        <v>0</v>
      </c>
      <c r="D25" s="83">
        <f t="shared" si="2"/>
        <v>0</v>
      </c>
      <c r="E25" s="84"/>
      <c r="F25" s="84"/>
      <c r="G25" s="84"/>
      <c r="H25" s="84"/>
      <c r="I25" s="84"/>
      <c r="J25" s="84"/>
      <c r="K25" s="84">
        <f>SUM(L25:M25)</f>
        <v>0</v>
      </c>
      <c r="L25" s="83"/>
      <c r="M25" s="84"/>
      <c r="N25" s="84"/>
      <c r="O25" s="84"/>
      <c r="P25" s="86"/>
      <c r="Q25" s="86"/>
      <c r="R25" s="86"/>
      <c r="S25" s="86"/>
      <c r="T25" s="87"/>
      <c r="U25" s="88"/>
      <c r="V25" s="88"/>
      <c r="W25" s="89"/>
      <c r="X25" s="88"/>
      <c r="Y25" s="88"/>
      <c r="Z25" s="87"/>
      <c r="AA25" s="87"/>
      <c r="AB25" s="87"/>
      <c r="AC25" s="87"/>
      <c r="AD25" s="86"/>
      <c r="AE25" s="86"/>
      <c r="AF25" s="86">
        <v>3214</v>
      </c>
      <c r="AG25" s="86"/>
      <c r="AH25" s="86"/>
      <c r="AI25" s="86">
        <v>7733</v>
      </c>
      <c r="AJ25" s="86"/>
      <c r="AK25" s="86"/>
      <c r="AL25" s="86"/>
      <c r="AM25" s="86"/>
      <c r="AN25" s="86"/>
      <c r="AO25" s="74"/>
      <c r="AP25" s="75"/>
      <c r="AQ25" s="75"/>
      <c r="AR25" s="75"/>
      <c r="AS25" s="75"/>
      <c r="AT25" s="75"/>
      <c r="AU25" s="75"/>
      <c r="AV25" s="75"/>
      <c r="AW25" s="75"/>
    </row>
    <row r="26" spans="1:98" s="76" customFormat="1" ht="175.8" customHeight="1">
      <c r="A26" s="77" t="s">
        <v>19</v>
      </c>
      <c r="B26" s="105">
        <f>SUM(T26+V26+W26+Z26+C26+Y26+AD26+AF26+AG26+AH26+AE26+AI26+AJ26+AK26+AL26+AN26+AM26)</f>
        <v>29439.611000000001</v>
      </c>
      <c r="C26" s="83">
        <f t="shared" si="1"/>
        <v>0</v>
      </c>
      <c r="D26" s="83">
        <f t="shared" ref="D26" si="3">SUM(E26+F26+G26+H26+I26+J26)</f>
        <v>0</v>
      </c>
      <c r="E26" s="83"/>
      <c r="F26" s="83"/>
      <c r="G26" s="83"/>
      <c r="H26" s="83"/>
      <c r="I26" s="83"/>
      <c r="J26" s="83"/>
      <c r="K26" s="84">
        <f>SUM(L26:M26)</f>
        <v>0</v>
      </c>
      <c r="L26" s="83"/>
      <c r="M26" s="83"/>
      <c r="N26" s="83"/>
      <c r="O26" s="83"/>
      <c r="P26" s="85"/>
      <c r="Q26" s="85"/>
      <c r="R26" s="85"/>
      <c r="S26" s="85"/>
      <c r="T26" s="86">
        <v>5527</v>
      </c>
      <c r="U26" s="90"/>
      <c r="V26" s="86">
        <v>3492</v>
      </c>
      <c r="W26" s="86"/>
      <c r="X26" s="90"/>
      <c r="Y26" s="86">
        <v>9187</v>
      </c>
      <c r="Z26" s="87">
        <v>546</v>
      </c>
      <c r="AA26" s="86"/>
      <c r="AB26" s="86">
        <v>546</v>
      </c>
      <c r="AC26" s="86"/>
      <c r="AD26" s="86">
        <v>249</v>
      </c>
      <c r="AE26" s="86">
        <v>2478</v>
      </c>
      <c r="AF26" s="86">
        <v>114</v>
      </c>
      <c r="AG26" s="86">
        <v>1078</v>
      </c>
      <c r="AH26" s="86">
        <v>3327.82</v>
      </c>
      <c r="AI26" s="86"/>
      <c r="AJ26" s="86">
        <v>996</v>
      </c>
      <c r="AK26" s="102">
        <v>0.32100000000000001</v>
      </c>
      <c r="AL26" s="102">
        <v>1</v>
      </c>
      <c r="AM26" s="102">
        <v>2207.4699999999998</v>
      </c>
      <c r="AN26" s="86">
        <v>236</v>
      </c>
      <c r="AO26" s="78"/>
      <c r="AP26" s="78"/>
      <c r="AQ26" s="78"/>
      <c r="AR26" s="78"/>
      <c r="AS26" s="78"/>
      <c r="AT26" s="78"/>
      <c r="AU26" s="78"/>
      <c r="AV26" s="78"/>
      <c r="AW26" s="78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</row>
    <row r="27" spans="1:98" s="82" customFormat="1" ht="133.80000000000001" customHeight="1">
      <c r="A27" s="80" t="s">
        <v>2</v>
      </c>
      <c r="B27" s="105">
        <f>SUM(T27+V27+W27+Z27+C27+Y27+AD27+AF27+AG27+AH27+AE27+AI27+AJ27+AK27+AL27+AN27+AM27)</f>
        <v>802126.01099999994</v>
      </c>
      <c r="C27" s="91">
        <f t="shared" ref="C27:AN27" si="4">SUM(C23:C26)</f>
        <v>751963.4</v>
      </c>
      <c r="D27" s="91">
        <f t="shared" si="4"/>
        <v>710861</v>
      </c>
      <c r="E27" s="91">
        <f t="shared" ref="E27:K27" si="5">SUM(E23:E26)</f>
        <v>215522</v>
      </c>
      <c r="F27" s="91">
        <f t="shared" si="5"/>
        <v>342330</v>
      </c>
      <c r="G27" s="91">
        <f t="shared" si="5"/>
        <v>5330</v>
      </c>
      <c r="H27" s="91">
        <f t="shared" si="5"/>
        <v>63280</v>
      </c>
      <c r="I27" s="91">
        <f t="shared" si="5"/>
        <v>82978</v>
      </c>
      <c r="J27" s="91">
        <f t="shared" si="5"/>
        <v>1421</v>
      </c>
      <c r="K27" s="91">
        <f t="shared" si="5"/>
        <v>18227</v>
      </c>
      <c r="L27" s="91">
        <f t="shared" si="4"/>
        <v>3338</v>
      </c>
      <c r="M27" s="91">
        <f>SUM(M23:M26)</f>
        <v>14613</v>
      </c>
      <c r="N27" s="91">
        <f>SUM(N23:N26)</f>
        <v>276</v>
      </c>
      <c r="O27" s="91">
        <f>SUM(O23:O26)</f>
        <v>1699.4</v>
      </c>
      <c r="P27" s="91">
        <f t="shared" si="4"/>
        <v>17837</v>
      </c>
      <c r="Q27" s="91">
        <f t="shared" si="4"/>
        <v>250</v>
      </c>
      <c r="R27" s="91">
        <f t="shared" si="4"/>
        <v>850</v>
      </c>
      <c r="S27" s="91">
        <f t="shared" si="4"/>
        <v>2239</v>
      </c>
      <c r="T27" s="91">
        <f t="shared" si="4"/>
        <v>5527</v>
      </c>
      <c r="U27" s="91">
        <f t="shared" si="4"/>
        <v>0</v>
      </c>
      <c r="V27" s="91">
        <f t="shared" si="4"/>
        <v>3492</v>
      </c>
      <c r="W27" s="91">
        <f t="shared" si="4"/>
        <v>80</v>
      </c>
      <c r="X27" s="91">
        <f t="shared" si="4"/>
        <v>0</v>
      </c>
      <c r="Y27" s="91">
        <f t="shared" si="4"/>
        <v>9187</v>
      </c>
      <c r="Z27" s="91">
        <f t="shared" si="4"/>
        <v>10242</v>
      </c>
      <c r="AA27" s="91">
        <f t="shared" si="4"/>
        <v>9600</v>
      </c>
      <c r="AB27" s="91">
        <f t="shared" si="4"/>
        <v>546</v>
      </c>
      <c r="AC27" s="91">
        <f t="shared" si="4"/>
        <v>96</v>
      </c>
      <c r="AD27" s="91">
        <f t="shared" si="4"/>
        <v>249</v>
      </c>
      <c r="AE27" s="91">
        <f t="shared" si="4"/>
        <v>2478</v>
      </c>
      <c r="AF27" s="91">
        <f>SUM(AF23:AF26)</f>
        <v>3328</v>
      </c>
      <c r="AG27" s="91">
        <f>SUM(AG23:AG26)</f>
        <v>1078</v>
      </c>
      <c r="AH27" s="91">
        <f>SUM(AH23:AH26)</f>
        <v>3327.82</v>
      </c>
      <c r="AI27" s="91">
        <f t="shared" si="4"/>
        <v>7733</v>
      </c>
      <c r="AJ27" s="91">
        <f t="shared" si="4"/>
        <v>996</v>
      </c>
      <c r="AK27" s="103">
        <f t="shared" si="4"/>
        <v>0.32100000000000001</v>
      </c>
      <c r="AL27" s="103">
        <f t="shared" si="4"/>
        <v>1</v>
      </c>
      <c r="AM27" s="103">
        <f t="shared" ref="AM27" si="6">SUM(AM23:AM26)</f>
        <v>2207.4699999999998</v>
      </c>
      <c r="AN27" s="91">
        <f t="shared" si="4"/>
        <v>236</v>
      </c>
      <c r="AO27" s="81"/>
      <c r="AP27" s="81"/>
      <c r="AQ27" s="81"/>
      <c r="AR27" s="81"/>
      <c r="AS27" s="81"/>
      <c r="AT27" s="81"/>
      <c r="AU27" s="81"/>
      <c r="AV27" s="81"/>
      <c r="AW27" s="81"/>
    </row>
    <row r="28" spans="1:98" s="9" customFormat="1" ht="21">
      <c r="A28" s="1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1"/>
      <c r="U28" s="31"/>
      <c r="V28" s="21"/>
      <c r="W28" s="21"/>
      <c r="X28" s="30"/>
      <c r="Y28" s="30"/>
      <c r="AO28" s="47"/>
      <c r="AP28" s="47"/>
      <c r="AQ28" s="47"/>
      <c r="AR28" s="47"/>
      <c r="AS28" s="47"/>
      <c r="AT28" s="47"/>
      <c r="AU28" s="47"/>
      <c r="AV28" s="47"/>
      <c r="AW28" s="47"/>
    </row>
    <row r="29" spans="1:98" s="9" customFormat="1" ht="21">
      <c r="A29" s="1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1"/>
      <c r="U29" s="31"/>
      <c r="V29" s="21"/>
      <c r="W29" s="21"/>
      <c r="X29" s="30"/>
      <c r="Y29" s="30"/>
      <c r="AO29" s="47"/>
      <c r="AP29" s="47"/>
      <c r="AQ29" s="47"/>
      <c r="AR29" s="47"/>
      <c r="AS29" s="47"/>
      <c r="AT29" s="47"/>
      <c r="AU29" s="47"/>
      <c r="AV29" s="47"/>
      <c r="AW29" s="47"/>
    </row>
    <row r="30" spans="1:98" s="9" customFormat="1" ht="9.75" customHeight="1">
      <c r="A30" s="1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1"/>
      <c r="U30" s="31"/>
      <c r="V30" s="21"/>
      <c r="W30" s="21"/>
      <c r="X30" s="30"/>
      <c r="Y30" s="30"/>
      <c r="AO30" s="47"/>
      <c r="AP30" s="47"/>
      <c r="AQ30" s="47"/>
      <c r="AR30" s="47"/>
      <c r="AS30" s="47"/>
      <c r="AT30" s="47"/>
      <c r="AU30" s="47"/>
      <c r="AV30" s="47"/>
      <c r="AW30" s="47"/>
    </row>
    <row r="31" spans="1:98" s="9" customFormat="1" ht="110.25" customHeight="1">
      <c r="A31" s="3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30"/>
      <c r="V31" s="28"/>
      <c r="W31" s="28"/>
      <c r="X31" s="30"/>
      <c r="Y31" s="30"/>
      <c r="AO31" s="47"/>
      <c r="AP31" s="47"/>
      <c r="AQ31" s="47"/>
      <c r="AR31" s="47"/>
      <c r="AS31" s="47"/>
      <c r="AT31" s="47"/>
      <c r="AU31" s="47"/>
      <c r="AV31" s="47"/>
      <c r="AW31" s="47"/>
    </row>
    <row r="32" spans="1:98" s="10" customFormat="1" ht="20.399999999999999">
      <c r="A32" s="37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2"/>
      <c r="V32" s="22"/>
      <c r="W32" s="22"/>
      <c r="X32" s="32"/>
      <c r="Y32" s="32"/>
      <c r="AO32" s="48"/>
      <c r="AP32" s="48"/>
      <c r="AQ32" s="48"/>
      <c r="AR32" s="48"/>
      <c r="AS32" s="48"/>
      <c r="AT32" s="48"/>
      <c r="AU32" s="48"/>
      <c r="AV32" s="48"/>
      <c r="AW32" s="48"/>
    </row>
    <row r="33" spans="1:49" s="6" customFormat="1" ht="28.5" hidden="1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/>
      <c r="U33" s="13"/>
      <c r="V33" s="13"/>
      <c r="W33" s="13"/>
      <c r="X33" s="13"/>
      <c r="Y33" s="13"/>
      <c r="AO33" s="49"/>
      <c r="AP33" s="49"/>
      <c r="AQ33" s="49"/>
      <c r="AR33" s="49"/>
      <c r="AS33" s="49"/>
      <c r="AT33" s="49"/>
      <c r="AU33" s="49"/>
      <c r="AV33" s="49"/>
      <c r="AW33" s="49"/>
    </row>
    <row r="34" spans="1:49" s="6" customFormat="1" ht="28.5" customHeight="1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29"/>
      <c r="U34" s="13"/>
      <c r="V34" s="13"/>
      <c r="W34" s="13"/>
      <c r="X34" s="13"/>
      <c r="Y34" s="13"/>
      <c r="AO34" s="49"/>
      <c r="AP34" s="49"/>
      <c r="AQ34" s="49"/>
      <c r="AR34" s="49"/>
      <c r="AS34" s="49"/>
      <c r="AT34" s="49"/>
      <c r="AU34" s="49"/>
      <c r="AV34" s="49"/>
      <c r="AW34" s="49"/>
    </row>
    <row r="35" spans="1:49" s="6" customFormat="1" ht="73.5" customHeight="1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29"/>
      <c r="U35" s="13"/>
      <c r="V35" s="13"/>
      <c r="W35" s="13"/>
      <c r="X35" s="67"/>
      <c r="Y35" s="67"/>
      <c r="AO35" s="49"/>
      <c r="AP35" s="49"/>
      <c r="AQ35" s="49"/>
      <c r="AR35" s="49"/>
      <c r="AS35" s="49"/>
      <c r="AT35" s="49"/>
      <c r="AU35" s="49"/>
      <c r="AV35" s="49"/>
      <c r="AW35" s="49"/>
    </row>
    <row r="36" spans="1:49" ht="21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24"/>
      <c r="U36" s="25"/>
      <c r="V36" s="25"/>
      <c r="W36" s="23"/>
      <c r="X36" s="25"/>
      <c r="Y36" s="25"/>
      <c r="AO36" s="45"/>
      <c r="AP36" s="45"/>
      <c r="AQ36" s="45"/>
      <c r="AR36" s="45"/>
      <c r="AS36" s="45"/>
      <c r="AT36" s="45"/>
      <c r="AU36" s="45"/>
      <c r="AV36" s="45"/>
      <c r="AW36" s="45"/>
    </row>
    <row r="37" spans="1:49" ht="21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17"/>
      <c r="U37" s="11"/>
      <c r="V37" s="11"/>
      <c r="W37" s="11"/>
      <c r="X37" s="11"/>
      <c r="Y37" s="11"/>
      <c r="AO37" s="45"/>
      <c r="AP37" s="45"/>
      <c r="AQ37" s="45"/>
      <c r="AR37" s="45"/>
      <c r="AS37" s="45"/>
      <c r="AT37" s="45"/>
      <c r="AU37" s="45"/>
      <c r="AV37" s="45"/>
      <c r="AW37" s="45"/>
    </row>
    <row r="38" spans="1:49" ht="21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17"/>
      <c r="U38" s="11"/>
      <c r="V38" s="11"/>
      <c r="W38" s="11"/>
      <c r="X38" s="11"/>
      <c r="Y38" s="11"/>
      <c r="AO38" s="45"/>
      <c r="AP38" s="45"/>
      <c r="AQ38" s="45"/>
      <c r="AR38" s="45"/>
      <c r="AS38" s="45"/>
      <c r="AT38" s="45"/>
      <c r="AU38" s="45"/>
      <c r="AV38" s="45"/>
      <c r="AW38" s="45"/>
    </row>
    <row r="39" spans="1:49" ht="21">
      <c r="A39" s="4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17"/>
      <c r="U39" s="11"/>
      <c r="V39" s="11"/>
      <c r="W39" s="11"/>
      <c r="X39" s="11"/>
      <c r="Y39" s="11"/>
      <c r="AO39" s="45"/>
      <c r="AP39" s="45"/>
      <c r="AQ39" s="45"/>
      <c r="AR39" s="45"/>
      <c r="AS39" s="45"/>
      <c r="AT39" s="45"/>
      <c r="AU39" s="45"/>
      <c r="AV39" s="45"/>
      <c r="AW39" s="45"/>
    </row>
    <row r="40" spans="1:49" ht="21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17"/>
      <c r="U40" s="11"/>
      <c r="V40" s="11"/>
      <c r="W40" s="11"/>
      <c r="X40" s="11"/>
      <c r="Y40" s="11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1:49" ht="21">
      <c r="A41" s="3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17"/>
      <c r="U41" s="11"/>
      <c r="V41" s="11"/>
      <c r="W41" s="11"/>
      <c r="X41" s="11"/>
      <c r="Y41" s="11"/>
      <c r="AO41" s="45"/>
      <c r="AP41" s="45"/>
      <c r="AQ41" s="45"/>
      <c r="AR41" s="45"/>
      <c r="AS41" s="45"/>
      <c r="AT41" s="45"/>
      <c r="AU41" s="45"/>
      <c r="AV41" s="45"/>
      <c r="AW41" s="45"/>
    </row>
    <row r="42" spans="1:49" ht="21">
      <c r="A42" s="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17"/>
      <c r="U42" s="11"/>
      <c r="V42" s="11"/>
      <c r="W42" s="11"/>
      <c r="X42" s="11"/>
      <c r="Y42" s="11"/>
      <c r="AO42" s="45"/>
      <c r="AP42" s="45"/>
      <c r="AQ42" s="45"/>
      <c r="AR42" s="45"/>
      <c r="AS42" s="45"/>
      <c r="AT42" s="45"/>
      <c r="AU42" s="45"/>
      <c r="AV42" s="45"/>
      <c r="AW42" s="45"/>
    </row>
    <row r="43" spans="1:49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O43" s="45"/>
      <c r="AP43" s="45"/>
      <c r="AQ43" s="45"/>
      <c r="AR43" s="45"/>
      <c r="AS43" s="45"/>
      <c r="AT43" s="45"/>
      <c r="AU43" s="45"/>
      <c r="AV43" s="45"/>
      <c r="AW43" s="45"/>
    </row>
    <row r="44" spans="1:49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O44" s="45"/>
      <c r="AP44" s="45"/>
      <c r="AQ44" s="45"/>
      <c r="AR44" s="45"/>
      <c r="AS44" s="45"/>
      <c r="AT44" s="45"/>
      <c r="AU44" s="45"/>
      <c r="AV44" s="45"/>
      <c r="AW44" s="45"/>
    </row>
    <row r="45" spans="1:49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O45" s="45"/>
      <c r="AP45" s="45"/>
      <c r="AQ45" s="45"/>
      <c r="AR45" s="45"/>
      <c r="AS45" s="45"/>
      <c r="AT45" s="45"/>
      <c r="AU45" s="45"/>
      <c r="AV45" s="45"/>
      <c r="AW45" s="45"/>
    </row>
    <row r="46" spans="1:49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O46" s="45"/>
      <c r="AP46" s="45"/>
      <c r="AQ46" s="45"/>
      <c r="AR46" s="45"/>
      <c r="AS46" s="45"/>
      <c r="AT46" s="45"/>
      <c r="AU46" s="45"/>
      <c r="AV46" s="45"/>
      <c r="AW46" s="45"/>
    </row>
    <row r="47" spans="1:49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O47" s="45"/>
      <c r="AP47" s="45"/>
      <c r="AQ47" s="45"/>
      <c r="AR47" s="45"/>
      <c r="AS47" s="45"/>
      <c r="AT47" s="45"/>
      <c r="AU47" s="45"/>
      <c r="AV47" s="45"/>
      <c r="AW47" s="45"/>
    </row>
    <row r="48" spans="1:49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O48" s="45"/>
      <c r="AP48" s="45"/>
      <c r="AQ48" s="45"/>
      <c r="AR48" s="45"/>
      <c r="AS48" s="45"/>
      <c r="AT48" s="45"/>
      <c r="AU48" s="45"/>
      <c r="AV48" s="45"/>
      <c r="AW48" s="45"/>
    </row>
    <row r="49" spans="2:50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O49" s="45"/>
      <c r="AP49" s="45"/>
      <c r="AQ49" s="45"/>
      <c r="AR49" s="45"/>
      <c r="AS49" s="45"/>
      <c r="AT49" s="45"/>
      <c r="AU49" s="45"/>
      <c r="AV49" s="45"/>
      <c r="AW49" s="45"/>
    </row>
    <row r="50" spans="2:50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O50" s="45"/>
      <c r="AP50" s="45"/>
      <c r="AQ50" s="45"/>
      <c r="AR50" s="45"/>
      <c r="AS50" s="45"/>
      <c r="AT50" s="45"/>
      <c r="AU50" s="45"/>
      <c r="AV50" s="45"/>
      <c r="AW50" s="45"/>
    </row>
    <row r="51" spans="2:50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O51" s="45"/>
      <c r="AP51" s="45"/>
      <c r="AQ51" s="45"/>
      <c r="AR51" s="45"/>
      <c r="AS51" s="45"/>
      <c r="AT51" s="45"/>
      <c r="AU51" s="45"/>
      <c r="AV51" s="45"/>
      <c r="AW51" s="45"/>
    </row>
    <row r="52" spans="2:50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O52" s="45"/>
      <c r="AP52" s="45"/>
      <c r="AQ52" s="45"/>
      <c r="AR52" s="45"/>
      <c r="AS52" s="45"/>
      <c r="AT52" s="45"/>
      <c r="AU52" s="45"/>
      <c r="AV52" s="45"/>
      <c r="AW52" s="45"/>
    </row>
    <row r="53" spans="2:50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O53" s="45"/>
      <c r="AP53" s="45"/>
      <c r="AQ53" s="45"/>
      <c r="AR53" s="45"/>
      <c r="AS53" s="45"/>
      <c r="AT53" s="45"/>
      <c r="AU53" s="45"/>
      <c r="AV53" s="45"/>
      <c r="AW53" s="45"/>
    </row>
    <row r="54" spans="2:50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O54" s="45"/>
      <c r="AP54" s="45"/>
      <c r="AQ54" s="45"/>
      <c r="AR54" s="45"/>
      <c r="AS54" s="45"/>
      <c r="AT54" s="45"/>
      <c r="AU54" s="45"/>
      <c r="AV54" s="45"/>
      <c r="AW54" s="45"/>
    </row>
    <row r="55" spans="2:50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O55" s="45"/>
      <c r="AP55" s="45"/>
      <c r="AQ55" s="45"/>
      <c r="AR55" s="45"/>
      <c r="AS55" s="45"/>
      <c r="AT55" s="45"/>
      <c r="AU55" s="45"/>
      <c r="AV55" s="45"/>
      <c r="AW55" s="45"/>
    </row>
    <row r="56" spans="2:50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O56" s="45"/>
      <c r="AP56" s="45"/>
      <c r="AQ56" s="45"/>
      <c r="AR56" s="45"/>
      <c r="AS56" s="45"/>
      <c r="AT56" s="45"/>
      <c r="AU56" s="45"/>
      <c r="AV56" s="45"/>
      <c r="AW56" s="45"/>
    </row>
    <row r="57" spans="2:50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O57" s="45"/>
      <c r="AP57" s="45"/>
      <c r="AQ57" s="45"/>
      <c r="AR57" s="45"/>
      <c r="AS57" s="45"/>
      <c r="AT57" s="45"/>
      <c r="AU57" s="45"/>
      <c r="AV57" s="45"/>
      <c r="AW57" s="45"/>
    </row>
    <row r="58" spans="2:50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O58" s="45"/>
      <c r="AP58" s="45"/>
      <c r="AQ58" s="45"/>
      <c r="AR58" s="45"/>
      <c r="AS58" s="45"/>
      <c r="AT58" s="45"/>
      <c r="AU58" s="45"/>
      <c r="AV58" s="45"/>
      <c r="AW58" s="45"/>
    </row>
    <row r="59" spans="2:50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O59" s="45"/>
      <c r="AP59" s="45"/>
      <c r="AQ59" s="45"/>
      <c r="AR59" s="45"/>
      <c r="AS59" s="45"/>
      <c r="AT59" s="45"/>
      <c r="AU59" s="45"/>
      <c r="AV59" s="45"/>
      <c r="AW59" s="45"/>
    </row>
    <row r="60" spans="2:50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O60" s="45"/>
      <c r="AP60" s="45"/>
      <c r="AQ60" s="45"/>
      <c r="AR60" s="45"/>
      <c r="AS60" s="45"/>
      <c r="AT60" s="45"/>
      <c r="AU60" s="45"/>
      <c r="AV60" s="45"/>
      <c r="AW60" s="45"/>
      <c r="AX60" s="45"/>
    </row>
    <row r="61" spans="2:50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O61" s="45"/>
      <c r="AP61" s="45"/>
      <c r="AQ61" s="45"/>
      <c r="AR61" s="45"/>
      <c r="AS61" s="45"/>
      <c r="AT61" s="45"/>
      <c r="AU61" s="45"/>
      <c r="AV61" s="45"/>
      <c r="AW61" s="45"/>
      <c r="AX61" s="45"/>
    </row>
    <row r="62" spans="2:50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O62" s="45"/>
      <c r="AP62" s="45"/>
      <c r="AQ62" s="45"/>
      <c r="AR62" s="45"/>
      <c r="AS62" s="45"/>
      <c r="AT62" s="45"/>
      <c r="AU62" s="45"/>
      <c r="AV62" s="45"/>
      <c r="AW62" s="45"/>
      <c r="AX62" s="45"/>
    </row>
    <row r="63" spans="2:50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O63" s="45"/>
      <c r="AP63" s="45"/>
      <c r="AQ63" s="45"/>
      <c r="AR63" s="45"/>
      <c r="AS63" s="45"/>
      <c r="AT63" s="45"/>
      <c r="AU63" s="45"/>
      <c r="AV63" s="45"/>
      <c r="AW63" s="45"/>
      <c r="AX63" s="45"/>
    </row>
    <row r="64" spans="2:50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O64" s="45"/>
      <c r="AP64" s="45"/>
      <c r="AQ64" s="45"/>
      <c r="AR64" s="45"/>
      <c r="AS64" s="45"/>
      <c r="AT64" s="45"/>
      <c r="AU64" s="45"/>
      <c r="AV64" s="45"/>
      <c r="AW64" s="45"/>
      <c r="AX64" s="45"/>
    </row>
    <row r="65" spans="2:50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O65" s="45"/>
      <c r="AP65" s="45"/>
      <c r="AQ65" s="45"/>
      <c r="AR65" s="45"/>
      <c r="AS65" s="45"/>
      <c r="AT65" s="45"/>
      <c r="AU65" s="45"/>
      <c r="AV65" s="45"/>
      <c r="AW65" s="45"/>
      <c r="AX65" s="45"/>
    </row>
    <row r="66" spans="2:50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O66" s="45"/>
      <c r="AP66" s="45"/>
      <c r="AQ66" s="45"/>
      <c r="AR66" s="45"/>
      <c r="AS66" s="45"/>
      <c r="AT66" s="45"/>
      <c r="AU66" s="45"/>
      <c r="AV66" s="45"/>
      <c r="AW66" s="45"/>
      <c r="AX66" s="45"/>
    </row>
    <row r="67" spans="2:50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O67" s="45"/>
      <c r="AP67" s="45"/>
      <c r="AQ67" s="45"/>
      <c r="AR67" s="45"/>
      <c r="AS67" s="45"/>
      <c r="AT67" s="45"/>
      <c r="AU67" s="45"/>
      <c r="AV67" s="45"/>
      <c r="AW67" s="45"/>
      <c r="AX67" s="45"/>
    </row>
    <row r="68" spans="2:50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O68" s="45"/>
      <c r="AP68" s="45"/>
      <c r="AQ68" s="45"/>
      <c r="AR68" s="45"/>
      <c r="AS68" s="45"/>
      <c r="AT68" s="45"/>
      <c r="AU68" s="45"/>
      <c r="AV68" s="45"/>
      <c r="AW68" s="45"/>
      <c r="AX68" s="45"/>
    </row>
    <row r="69" spans="2:50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O69" s="45"/>
      <c r="AP69" s="45"/>
      <c r="AQ69" s="45"/>
      <c r="AR69" s="45"/>
      <c r="AS69" s="45"/>
      <c r="AT69" s="45"/>
      <c r="AU69" s="45"/>
      <c r="AV69" s="45"/>
      <c r="AW69" s="45"/>
      <c r="AX69" s="45"/>
    </row>
    <row r="70" spans="2:50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O70" s="45"/>
      <c r="AP70" s="45"/>
      <c r="AQ70" s="45"/>
      <c r="AR70" s="45"/>
      <c r="AS70" s="45"/>
      <c r="AT70" s="45"/>
      <c r="AU70" s="45"/>
      <c r="AV70" s="45"/>
      <c r="AW70" s="45"/>
      <c r="AX70" s="45"/>
    </row>
    <row r="71" spans="2:50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O71" s="45"/>
      <c r="AP71" s="45"/>
      <c r="AQ71" s="45"/>
      <c r="AR71" s="45"/>
      <c r="AS71" s="45"/>
      <c r="AT71" s="45"/>
      <c r="AU71" s="45"/>
      <c r="AV71" s="45"/>
      <c r="AW71" s="45"/>
      <c r="AX71" s="45"/>
    </row>
    <row r="72" spans="2:50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O72" s="45"/>
      <c r="AP72" s="45"/>
      <c r="AQ72" s="45"/>
      <c r="AR72" s="45"/>
      <c r="AS72" s="45"/>
      <c r="AT72" s="45"/>
      <c r="AU72" s="45"/>
      <c r="AV72" s="45"/>
      <c r="AW72" s="45"/>
      <c r="AX72" s="45"/>
    </row>
    <row r="73" spans="2:50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O73" s="45"/>
      <c r="AP73" s="45"/>
      <c r="AQ73" s="45"/>
      <c r="AR73" s="45"/>
      <c r="AS73" s="45"/>
      <c r="AT73" s="45"/>
      <c r="AU73" s="45"/>
      <c r="AV73" s="45"/>
      <c r="AW73" s="45"/>
      <c r="AX73" s="45"/>
    </row>
    <row r="74" spans="2:50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O74" s="45"/>
      <c r="AP74" s="45"/>
      <c r="AQ74" s="45"/>
      <c r="AR74" s="45"/>
      <c r="AS74" s="45"/>
      <c r="AT74" s="45"/>
      <c r="AU74" s="45"/>
      <c r="AV74" s="45"/>
      <c r="AW74" s="45"/>
      <c r="AX74" s="45"/>
    </row>
    <row r="75" spans="2:50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O75" s="45"/>
      <c r="AP75" s="45"/>
      <c r="AQ75" s="45"/>
      <c r="AR75" s="45"/>
      <c r="AS75" s="45"/>
      <c r="AT75" s="45"/>
      <c r="AU75" s="45"/>
      <c r="AV75" s="45"/>
      <c r="AW75" s="45"/>
      <c r="AX75" s="45"/>
    </row>
    <row r="76" spans="2:50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O76" s="45"/>
      <c r="AP76" s="45"/>
      <c r="AQ76" s="45"/>
      <c r="AR76" s="45"/>
      <c r="AS76" s="45"/>
      <c r="AT76" s="45"/>
      <c r="AU76" s="45"/>
      <c r="AV76" s="45"/>
      <c r="AW76" s="45"/>
      <c r="AX76" s="45"/>
    </row>
    <row r="77" spans="2:50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O77" s="45"/>
      <c r="AP77" s="45"/>
      <c r="AQ77" s="45"/>
      <c r="AR77" s="45"/>
      <c r="AS77" s="45"/>
      <c r="AT77" s="45"/>
      <c r="AU77" s="45"/>
      <c r="AV77" s="45"/>
      <c r="AW77" s="45"/>
      <c r="AX77" s="45"/>
    </row>
    <row r="78" spans="2:50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O78" s="45"/>
      <c r="AP78" s="45"/>
      <c r="AQ78" s="45"/>
      <c r="AR78" s="45"/>
      <c r="AS78" s="45"/>
      <c r="AT78" s="45"/>
      <c r="AU78" s="45"/>
      <c r="AV78" s="45"/>
      <c r="AW78" s="45"/>
      <c r="AX78" s="45"/>
    </row>
    <row r="79" spans="2:50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O79" s="45"/>
      <c r="AP79" s="45"/>
      <c r="AQ79" s="45"/>
      <c r="AR79" s="45"/>
      <c r="AS79" s="45"/>
      <c r="AT79" s="45"/>
      <c r="AU79" s="45"/>
      <c r="AV79" s="45"/>
      <c r="AW79" s="45"/>
      <c r="AX79" s="45"/>
    </row>
    <row r="80" spans="2:50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O80" s="45"/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O81" s="45"/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O82" s="45"/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O83" s="45"/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ht="21">
      <c r="A84" s="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7"/>
      <c r="U84" s="11"/>
      <c r="V84" s="11"/>
      <c r="W84" s="11"/>
      <c r="X84" s="11"/>
      <c r="Y84" s="11"/>
      <c r="AO84" s="45"/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O85" s="45"/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O86" s="45"/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O87" s="45"/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O88" s="45"/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O89" s="45"/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O90" s="45"/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O91" s="45"/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O92" s="45"/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O93" s="45"/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O94" s="45"/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O95" s="45"/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O96" s="45"/>
      <c r="AP96" s="45"/>
      <c r="AQ96" s="45"/>
      <c r="AR96" s="45"/>
      <c r="AS96" s="45"/>
      <c r="AT96" s="45"/>
      <c r="AU96" s="45"/>
      <c r="AV96" s="45"/>
      <c r="AW96" s="45"/>
      <c r="AX96" s="45"/>
    </row>
    <row r="97" spans="2:50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O97" s="45"/>
      <c r="AP97" s="45"/>
      <c r="AQ97" s="45"/>
      <c r="AR97" s="45"/>
      <c r="AS97" s="45"/>
      <c r="AT97" s="45"/>
      <c r="AU97" s="45"/>
      <c r="AV97" s="45"/>
      <c r="AW97" s="45"/>
      <c r="AX97" s="45"/>
    </row>
    <row r="98" spans="2:50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O98" s="45"/>
      <c r="AP98" s="45"/>
      <c r="AQ98" s="45"/>
      <c r="AR98" s="45"/>
      <c r="AS98" s="45"/>
      <c r="AT98" s="45"/>
      <c r="AU98" s="45"/>
      <c r="AV98" s="45"/>
      <c r="AW98" s="45"/>
      <c r="AX98" s="45"/>
    </row>
    <row r="99" spans="2:50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O99" s="45"/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2:50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2:50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2:50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2:50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2:50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2:50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2:50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2:50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2:50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2:50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2:50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2:50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2:50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ht="21">
      <c r="A115" s="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7"/>
      <c r="U115" s="11"/>
      <c r="V115" s="11"/>
      <c r="W115" s="11"/>
      <c r="X115" s="11"/>
      <c r="Y115" s="11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7"/>
      <c r="U127" s="11"/>
      <c r="V127" s="11"/>
      <c r="W127" s="11"/>
      <c r="X127" s="11"/>
      <c r="Y127" s="11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ht="21">
      <c r="A128" s="8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1"/>
      <c r="V128" s="11"/>
      <c r="W128" s="11"/>
      <c r="X128" s="11"/>
      <c r="Y128" s="11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ht="2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7"/>
      <c r="U129" s="11"/>
      <c r="V129" s="11"/>
      <c r="W129" s="11"/>
      <c r="X129" s="11"/>
      <c r="Y129" s="11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ht="2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7"/>
      <c r="U130" s="11"/>
      <c r="V130" s="11"/>
      <c r="W130" s="11"/>
      <c r="X130" s="11"/>
      <c r="Y130" s="11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ht="2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7"/>
      <c r="U131" s="11"/>
      <c r="V131" s="11"/>
      <c r="W131" s="11"/>
      <c r="X131" s="11"/>
      <c r="Y131" s="11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5" customFormat="1" ht="17.399999999999999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0"/>
      <c r="U134" s="4"/>
      <c r="V134" s="4"/>
      <c r="W134" s="4"/>
      <c r="X134" s="4"/>
      <c r="Y134" s="4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</row>
    <row r="135" spans="1:50"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41:50"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41:50"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41:50"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41:50"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41:50"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41:50"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41:50"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41:50"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41:50"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41:50"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41:50"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41:50"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41:50"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41:50"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41:50"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41:50"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41:52"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41:52"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41:52"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41:52"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41:52"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41:52"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41:52"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41:52"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41:52"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41:52"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41:52"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41:52"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41:52">
      <c r="AO173" s="45"/>
      <c r="AP173" s="45"/>
      <c r="AQ173" s="45"/>
      <c r="AR173" s="45"/>
      <c r="AS173" s="45"/>
      <c r="AT173" s="45"/>
      <c r="AU173" s="45"/>
      <c r="AV173" s="45"/>
      <c r="AW173" s="45"/>
    </row>
    <row r="174" spans="41:52"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41:52"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41:52"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41:52"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41:52"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41:52"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41:52"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41:52"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41:52"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41:52"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41:52"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41:52"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41:52"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41:52"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41:52"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41:52"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41:52"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41:52"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41:52"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41:52"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41:52"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41:52"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41:52"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41:52"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41:52"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41:52"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41:52"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41:52"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41:52"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41:52"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41:52"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41:52"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41:52"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41:52"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41:52"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41:52"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41:52"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41:52"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41:52"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41:52"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41:52"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41:52"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41:52"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41:52"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41:52"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41:52"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41:52"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41:52"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41:52"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41:52"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41:52"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41:52"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41:52"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41:52"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41:52"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41:52"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41:52"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41:52"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41:52"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41:52"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41:52"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41:52"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41:52"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41:52"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41:52"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41:52"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41:52"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41:52"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41:52"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41:52"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41:52"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41:52"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41:52"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41:52"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41:52"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41:52"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41:52"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41:52"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41:52"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41:52"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41:52"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41:52"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41:52"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</row>
    <row r="257" spans="41:52"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</row>
    <row r="258" spans="41:52"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41:52"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41:52"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41:52"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41:52"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41:52"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41:52"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41:52"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41:52"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41:52"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41:52"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</row>
    <row r="269" spans="41:52"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</row>
    <row r="270" spans="41:52"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</row>
    <row r="271" spans="41:52"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</row>
    <row r="272" spans="41:52"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</row>
    <row r="273" spans="41:52"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</row>
    <row r="274" spans="41:52"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</row>
    <row r="275" spans="41:52"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</row>
    <row r="276" spans="41:52"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</row>
    <row r="277" spans="41:52"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</row>
    <row r="278" spans="41:52"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</row>
    <row r="279" spans="41:52"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</row>
    <row r="280" spans="41:52"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</row>
    <row r="281" spans="41:52"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</row>
    <row r="282" spans="41:52"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</row>
    <row r="283" spans="41:52"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</row>
    <row r="284" spans="41:52"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</row>
    <row r="285" spans="41:52"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</row>
    <row r="286" spans="41:52"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</row>
    <row r="287" spans="41:52"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</row>
    <row r="288" spans="41:52"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</row>
    <row r="289" spans="41:52"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</row>
    <row r="290" spans="41:52"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</row>
    <row r="291" spans="41:52"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</row>
    <row r="292" spans="41:52"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</row>
    <row r="293" spans="41:52"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</row>
    <row r="294" spans="41:52"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</row>
    <row r="295" spans="41:52"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</row>
    <row r="296" spans="41:52"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</row>
    <row r="297" spans="41:52"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</row>
    <row r="298" spans="41:52"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</row>
    <row r="299" spans="41:52"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</row>
    <row r="300" spans="41:52"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</row>
    <row r="301" spans="41:52"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</row>
    <row r="302" spans="41:52"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</row>
    <row r="303" spans="41:52"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</row>
    <row r="304" spans="41:52"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</row>
    <row r="305" spans="41:52"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</row>
    <row r="306" spans="41:52"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</row>
    <row r="307" spans="41:52"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</row>
    <row r="308" spans="41:52"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</row>
    <row r="309" spans="41:52"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</row>
    <row r="310" spans="41:52"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</row>
    <row r="311" spans="41:52"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</row>
    <row r="312" spans="41:52"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</row>
    <row r="313" spans="41:52"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</row>
    <row r="314" spans="41:52"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</row>
    <row r="315" spans="41:52"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</row>
    <row r="316" spans="41:52"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</row>
    <row r="317" spans="41:52"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</row>
    <row r="318" spans="41:52"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</row>
    <row r="319" spans="41:52"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</row>
    <row r="320" spans="41:52"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</row>
    <row r="321" spans="41:52"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</row>
    <row r="322" spans="41:52"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</row>
    <row r="323" spans="41:52"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</row>
    <row r="324" spans="41:52"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</row>
    <row r="325" spans="41:52"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</row>
    <row r="326" spans="41:52"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</row>
    <row r="327" spans="41:52"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</row>
    <row r="328" spans="41:52"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</row>
    <row r="329" spans="41:52"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</row>
    <row r="330" spans="41:52"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</row>
    <row r="331" spans="41:52"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</row>
    <row r="332" spans="41:52"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</row>
    <row r="333" spans="41:52"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</row>
    <row r="334" spans="41:52"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</row>
    <row r="335" spans="41:52"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</row>
    <row r="336" spans="41:52"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</row>
    <row r="337" spans="41:52"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</row>
    <row r="338" spans="41:52"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</row>
    <row r="339" spans="41:52"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</row>
    <row r="340" spans="41:52"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</row>
    <row r="341" spans="41:52"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</row>
    <row r="342" spans="41:52"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</row>
    <row r="343" spans="41:52"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</row>
    <row r="344" spans="41:52"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</row>
    <row r="345" spans="41:52"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</row>
    <row r="346" spans="41:52"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</row>
    <row r="347" spans="41:52"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</row>
    <row r="348" spans="41:52"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</row>
    <row r="349" spans="41:52"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</row>
    <row r="350" spans="41:52"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</row>
    <row r="351" spans="41:52"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</row>
    <row r="352" spans="41:52"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</row>
    <row r="353" spans="41:52"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</row>
    <row r="354" spans="41:52"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</row>
    <row r="355" spans="41:52"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</row>
    <row r="356" spans="41:52"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</row>
    <row r="357" spans="41:52"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</row>
    <row r="358" spans="41:52"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</row>
    <row r="359" spans="41:52"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</row>
    <row r="360" spans="41:52"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</row>
    <row r="361" spans="41:52"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</row>
    <row r="362" spans="41:52"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</row>
    <row r="363" spans="41:52"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</row>
    <row r="364" spans="41:52"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</row>
    <row r="365" spans="41:52"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</row>
    <row r="366" spans="41:52"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</row>
    <row r="367" spans="41:52"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</row>
    <row r="368" spans="41:52"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</row>
    <row r="369" spans="41:52"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</row>
    <row r="370" spans="41:52"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</row>
    <row r="371" spans="41:52"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</row>
    <row r="372" spans="41:52"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</row>
    <row r="373" spans="41:52"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</row>
    <row r="374" spans="41:52"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</row>
    <row r="375" spans="41:52"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</row>
    <row r="376" spans="41:52"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</row>
    <row r="377" spans="41:52"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</row>
    <row r="378" spans="41:52"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</row>
    <row r="379" spans="41:52"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</row>
    <row r="380" spans="41:52"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</row>
    <row r="381" spans="41:52"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</row>
    <row r="382" spans="41:52"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</row>
    <row r="383" spans="41:52"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</row>
    <row r="384" spans="41:52"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</row>
    <row r="385" spans="41:52"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</row>
    <row r="386" spans="41:52"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</row>
    <row r="387" spans="41:52"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</row>
    <row r="388" spans="41:52"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</row>
    <row r="389" spans="41:52"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</row>
    <row r="390" spans="41:52"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</row>
    <row r="391" spans="41:52"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</row>
    <row r="392" spans="41:52"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</row>
    <row r="393" spans="41:52"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</row>
    <row r="394" spans="41:52"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</row>
    <row r="395" spans="41:52"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</row>
    <row r="396" spans="41:52"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</row>
    <row r="397" spans="41:52"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</row>
    <row r="398" spans="41:52"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</row>
    <row r="399" spans="41:52"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</row>
    <row r="400" spans="41:52"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</row>
    <row r="401" spans="41:52"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</row>
    <row r="402" spans="41:52"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</row>
    <row r="403" spans="41:52"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</row>
    <row r="404" spans="41:52"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</row>
    <row r="405" spans="41:52"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</row>
    <row r="406" spans="41:52"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</row>
    <row r="407" spans="41:52"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</row>
    <row r="408" spans="41:52"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</row>
    <row r="409" spans="41:52"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</row>
    <row r="410" spans="41:52"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</row>
    <row r="411" spans="41:52"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</row>
    <row r="412" spans="41:52"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</row>
    <row r="413" spans="41:52"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</row>
    <row r="414" spans="41:52"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</row>
    <row r="415" spans="41:52"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</row>
    <row r="416" spans="41:52"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</row>
    <row r="417" spans="41:52"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</row>
    <row r="418" spans="41:52"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</row>
    <row r="419" spans="41:52"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</row>
    <row r="420" spans="41:52"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</row>
    <row r="421" spans="41:52"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</row>
    <row r="422" spans="41:52"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</row>
    <row r="423" spans="41:52"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</row>
    <row r="424" spans="41:52"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</row>
    <row r="425" spans="41:52"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</row>
    <row r="426" spans="41:52"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</row>
    <row r="427" spans="41:52"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</row>
    <row r="428" spans="41:52"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</row>
    <row r="429" spans="41:52"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</row>
    <row r="430" spans="41:52"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</row>
    <row r="431" spans="41:52"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</row>
    <row r="432" spans="41:52"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</row>
    <row r="433" spans="41:52"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</row>
    <row r="434" spans="41:52"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</row>
    <row r="435" spans="41:52"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</row>
    <row r="436" spans="41:52"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</row>
    <row r="437" spans="41:52"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</row>
    <row r="438" spans="41:52"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</row>
    <row r="439" spans="41:52"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</row>
    <row r="440" spans="41:52"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</row>
    <row r="441" spans="41:52"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</row>
    <row r="442" spans="41:52"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</row>
    <row r="443" spans="41:52"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</row>
    <row r="444" spans="41:52"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</row>
    <row r="445" spans="41:52"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</row>
    <row r="446" spans="41:52"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</row>
    <row r="447" spans="41:52"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</row>
    <row r="448" spans="41:52"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</row>
    <row r="449" spans="41:52"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</row>
    <row r="450" spans="41:52"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</row>
    <row r="451" spans="41:52"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</row>
    <row r="452" spans="41:52"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</row>
    <row r="453" spans="41:52"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</row>
    <row r="454" spans="41:52"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</row>
    <row r="455" spans="41:52"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</row>
    <row r="456" spans="41:52"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</row>
    <row r="457" spans="41:52"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</row>
    <row r="458" spans="41:52"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</row>
    <row r="459" spans="41:52"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</row>
    <row r="460" spans="41:52"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</row>
    <row r="461" spans="41:52"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</row>
    <row r="462" spans="41:52">
      <c r="AO462" s="45"/>
      <c r="AP462" s="45"/>
      <c r="AQ462" s="45"/>
      <c r="AR462" s="45"/>
      <c r="AS462" s="45"/>
      <c r="AT462" s="45"/>
      <c r="AU462" s="45"/>
      <c r="AV462" s="45"/>
      <c r="AW462" s="45"/>
      <c r="AX462" s="45"/>
      <c r="AY462" s="45"/>
      <c r="AZ462" s="45"/>
    </row>
    <row r="463" spans="41:52"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</row>
    <row r="464" spans="41:52"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</row>
    <row r="465" spans="41:52"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</row>
    <row r="466" spans="41:52"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</row>
    <row r="467" spans="41:52"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</row>
    <row r="468" spans="41:52"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</row>
    <row r="469" spans="41:52"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</row>
    <row r="470" spans="41:52"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</row>
    <row r="471" spans="41:52"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</row>
    <row r="472" spans="41:52"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</row>
    <row r="473" spans="41:52"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</row>
    <row r="474" spans="41:52"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</row>
    <row r="475" spans="41:52"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</row>
    <row r="476" spans="41:52"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</row>
    <row r="477" spans="41:52"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</row>
    <row r="478" spans="41:52"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</row>
    <row r="479" spans="41:52"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</row>
    <row r="480" spans="41:52"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</row>
    <row r="481" spans="41:52"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</row>
    <row r="482" spans="41:52"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</row>
    <row r="483" spans="41:52"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</row>
    <row r="484" spans="41:52"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</row>
    <row r="485" spans="41:52"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</row>
    <row r="486" spans="41:52"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</row>
    <row r="487" spans="41:52"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</row>
    <row r="488" spans="41:52"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</row>
    <row r="489" spans="41:52"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</row>
    <row r="490" spans="41:52"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</row>
    <row r="491" spans="41:52"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</row>
    <row r="492" spans="41:52"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</row>
    <row r="493" spans="41:52"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</row>
    <row r="494" spans="41:52"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</row>
    <row r="495" spans="41:52"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</row>
    <row r="496" spans="41:52"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</row>
    <row r="497" spans="41:52"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</row>
    <row r="498" spans="41:52"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</row>
    <row r="499" spans="41:52"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</row>
    <row r="500" spans="41:52"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</row>
    <row r="501" spans="41:52"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</row>
    <row r="502" spans="41:52"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</row>
    <row r="503" spans="41:52"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</row>
    <row r="504" spans="41:52"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</row>
    <row r="505" spans="41:52"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</row>
    <row r="506" spans="41:52"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</row>
    <row r="507" spans="41:52"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</row>
    <row r="508" spans="41:52"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</row>
    <row r="509" spans="41:52"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</row>
    <row r="510" spans="41:52"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</row>
    <row r="511" spans="41:52"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</row>
    <row r="512" spans="41:52"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</row>
    <row r="513" spans="41:52"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</row>
    <row r="514" spans="41:52"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</row>
    <row r="515" spans="41:52"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</row>
    <row r="516" spans="41:52"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</row>
    <row r="517" spans="41:52"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</row>
    <row r="518" spans="41:52"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</row>
    <row r="519" spans="41:52"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</row>
    <row r="520" spans="41:52"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</row>
    <row r="521" spans="41:52"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</row>
    <row r="522" spans="41:52"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</row>
    <row r="523" spans="41:52"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</row>
    <row r="524" spans="41:52"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</row>
    <row r="525" spans="41:52"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</row>
    <row r="526" spans="41:52"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</row>
    <row r="527" spans="41:52"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</row>
    <row r="528" spans="41:52"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</row>
    <row r="529" spans="41:52"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</row>
    <row r="530" spans="41:52"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</row>
    <row r="531" spans="41:52"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</row>
    <row r="532" spans="41:52"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</row>
    <row r="533" spans="41:52"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</row>
    <row r="534" spans="41:52"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</row>
    <row r="535" spans="41:52"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</row>
    <row r="536" spans="41:52"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</row>
    <row r="537" spans="41:52"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</row>
    <row r="538" spans="41:52"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</row>
    <row r="539" spans="41:52"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</row>
    <row r="540" spans="41:52"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</row>
    <row r="541" spans="41:52"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</row>
    <row r="542" spans="41:52"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</row>
    <row r="543" spans="41:52"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</row>
    <row r="544" spans="41:52"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</row>
    <row r="545" spans="41:52"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</row>
    <row r="546" spans="41:52"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</row>
    <row r="547" spans="41:52"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</row>
    <row r="548" spans="41:52"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</row>
    <row r="549" spans="41:52"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</row>
    <row r="550" spans="41:52"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</row>
    <row r="551" spans="41:52"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</row>
    <row r="552" spans="41:52"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</row>
    <row r="553" spans="41:52"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</row>
    <row r="554" spans="41:52"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</row>
    <row r="555" spans="41:52"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</row>
    <row r="556" spans="41:52"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</row>
    <row r="557" spans="41:52"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</row>
    <row r="558" spans="41:52"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</row>
    <row r="559" spans="41:52"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</row>
    <row r="560" spans="41:52"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</row>
    <row r="561" spans="41:52"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</row>
    <row r="562" spans="41:52"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</row>
    <row r="563" spans="41:52"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</row>
    <row r="564" spans="41:52"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</row>
    <row r="565" spans="41:52"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</row>
    <row r="566" spans="41:52"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</row>
    <row r="567" spans="41:52"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</row>
    <row r="568" spans="41:52"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</row>
    <row r="569" spans="41:52"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</row>
    <row r="570" spans="41:52"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</row>
    <row r="571" spans="41:52"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</row>
    <row r="572" spans="41:52"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</row>
    <row r="573" spans="41:52"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</row>
    <row r="574" spans="41:52"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</row>
    <row r="575" spans="41:52"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</row>
    <row r="576" spans="41:52"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</row>
    <row r="577" spans="41:52"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</row>
    <row r="578" spans="41:52"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</row>
    <row r="579" spans="41:52"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</row>
    <row r="580" spans="41:52"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</row>
    <row r="581" spans="41:52"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</row>
    <row r="582" spans="41:52"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</row>
    <row r="583" spans="41:52"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</row>
    <row r="584" spans="41:52"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</row>
    <row r="585" spans="41:52"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</row>
    <row r="586" spans="41:52"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</row>
    <row r="587" spans="41:52"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</row>
    <row r="588" spans="41:52"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</row>
    <row r="589" spans="41:52"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</row>
    <row r="590" spans="41:52"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</row>
    <row r="591" spans="41:52"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</row>
    <row r="592" spans="41:52"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</row>
    <row r="593" spans="41:52"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</row>
    <row r="594" spans="41:52"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</row>
    <row r="595" spans="41:52"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</row>
    <row r="596" spans="41:52"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</row>
    <row r="597" spans="41:52"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</row>
    <row r="598" spans="41:52"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</row>
    <row r="599" spans="41:52"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</row>
    <row r="600" spans="41:52"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</row>
    <row r="601" spans="41:52"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</row>
    <row r="602" spans="41:52"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</row>
    <row r="603" spans="41:52"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</row>
    <row r="604" spans="41:52"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</row>
    <row r="605" spans="41:52"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</row>
    <row r="606" spans="41:52"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</row>
    <row r="607" spans="41:52"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</row>
    <row r="608" spans="41:52"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</row>
    <row r="609" spans="41:52"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</row>
    <row r="610" spans="41:52"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</row>
    <row r="611" spans="41:52"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</row>
    <row r="612" spans="41:52"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</row>
    <row r="613" spans="41:52"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</row>
    <row r="614" spans="41:52"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</row>
    <row r="615" spans="41:52"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</row>
    <row r="616" spans="41:52"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</row>
    <row r="617" spans="41:52"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</row>
    <row r="618" spans="41:52"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</row>
    <row r="619" spans="41:52"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</row>
    <row r="620" spans="41:52"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</row>
    <row r="621" spans="41:52"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</row>
    <row r="622" spans="41:52"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</row>
    <row r="623" spans="41:52"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</row>
    <row r="624" spans="41:52"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</row>
    <row r="625" spans="41:52"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</row>
    <row r="626" spans="41:52"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</row>
    <row r="627" spans="41:52"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</row>
    <row r="628" spans="41:52"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</row>
    <row r="629" spans="41:52"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</row>
    <row r="630" spans="41:52"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</row>
    <row r="631" spans="41:52"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</row>
    <row r="632" spans="41:52"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</row>
    <row r="633" spans="41:52"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</row>
    <row r="634" spans="41:52"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</row>
    <row r="635" spans="41:52"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</row>
    <row r="636" spans="41:52"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</row>
    <row r="637" spans="41:52"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</row>
    <row r="638" spans="41:52"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</row>
    <row r="639" spans="41:52"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</row>
    <row r="640" spans="41:52"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</row>
    <row r="641" spans="41:52"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</row>
    <row r="642" spans="41:52"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</row>
    <row r="643" spans="41:52"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</row>
    <row r="644" spans="41:52"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</row>
    <row r="645" spans="41:52"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</row>
    <row r="646" spans="41:52"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</row>
    <row r="647" spans="41:52"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</row>
    <row r="648" spans="41:52"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</row>
    <row r="649" spans="41:52"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</row>
    <row r="650" spans="41:52"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</row>
    <row r="651" spans="41:52"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</row>
    <row r="652" spans="41:52"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</row>
    <row r="653" spans="41:52"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</row>
    <row r="654" spans="41:52"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</row>
    <row r="655" spans="41:52"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</row>
    <row r="656" spans="41:52"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</row>
    <row r="657" spans="41:52"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</row>
    <row r="658" spans="41:52"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</row>
    <row r="659" spans="41:52"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</row>
    <row r="660" spans="41:52"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</row>
    <row r="661" spans="41:52"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</row>
    <row r="662" spans="41:52"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</row>
    <row r="663" spans="41:52"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</row>
    <row r="664" spans="41:52"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</row>
    <row r="665" spans="41:52"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</row>
    <row r="666" spans="41:52"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</row>
    <row r="667" spans="41:52"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</row>
    <row r="668" spans="41:52"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</row>
    <row r="669" spans="41:52"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</row>
    <row r="670" spans="41:52"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</row>
    <row r="671" spans="41:52"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</row>
    <row r="672" spans="41:52"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</row>
    <row r="673" spans="41:52"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</row>
    <row r="674" spans="41:52"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</row>
    <row r="675" spans="41:52"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</row>
    <row r="676" spans="41:52"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</row>
    <row r="677" spans="41:52"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</row>
    <row r="678" spans="41:52"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</row>
    <row r="679" spans="41:52"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</row>
    <row r="680" spans="41:52"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</row>
    <row r="681" spans="41:52"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</row>
    <row r="682" spans="41:52"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</row>
    <row r="683" spans="41:52"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</row>
    <row r="684" spans="41:52"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</row>
    <row r="685" spans="41:52"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</row>
    <row r="686" spans="41:52"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</row>
    <row r="687" spans="41:52"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</row>
    <row r="688" spans="41:52"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</row>
    <row r="689" spans="41:52"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</row>
    <row r="690" spans="41:52"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</row>
    <row r="691" spans="41:52"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</row>
    <row r="692" spans="41:52"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</row>
    <row r="693" spans="41:52"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</row>
    <row r="694" spans="41:52"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</row>
    <row r="695" spans="41:52"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</row>
    <row r="696" spans="41:52"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</row>
    <row r="697" spans="41:52"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</row>
    <row r="698" spans="41:52"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</row>
    <row r="699" spans="41:52"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</row>
    <row r="700" spans="41:52"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</row>
    <row r="701" spans="41:52"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</row>
    <row r="702" spans="41:52"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</row>
    <row r="703" spans="41:52"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</row>
    <row r="704" spans="41:52"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</row>
    <row r="705" spans="41:52"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</row>
    <row r="706" spans="41:52"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</row>
    <row r="707" spans="41:52"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</row>
    <row r="708" spans="41:52"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</row>
    <row r="709" spans="41:52"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</row>
    <row r="710" spans="41:52"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</row>
    <row r="711" spans="41:52"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</row>
    <row r="712" spans="41:52"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</row>
    <row r="713" spans="41:52"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</row>
    <row r="714" spans="41:52"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</row>
    <row r="715" spans="41:52"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</row>
    <row r="716" spans="41:52"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</row>
    <row r="717" spans="41:52"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</row>
    <row r="718" spans="41:52"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</row>
    <row r="719" spans="41:52"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</row>
    <row r="720" spans="41:52"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</row>
    <row r="721" spans="41:52"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</row>
    <row r="722" spans="41:52"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</row>
    <row r="723" spans="41:52"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</row>
    <row r="724" spans="41:52"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</row>
    <row r="725" spans="41:52"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</row>
    <row r="726" spans="41:52"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</row>
    <row r="727" spans="41:52"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</row>
    <row r="728" spans="41:52"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</row>
    <row r="729" spans="41:52"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</row>
    <row r="730" spans="41:52"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</row>
    <row r="731" spans="41:52"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</row>
    <row r="732" spans="41:52"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</row>
    <row r="733" spans="41:52"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</row>
    <row r="734" spans="41:52"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</row>
    <row r="735" spans="41:52"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</row>
    <row r="736" spans="41:52"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</row>
    <row r="737" spans="41:52"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</row>
    <row r="738" spans="41:52"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</row>
    <row r="739" spans="41:52"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</row>
    <row r="740" spans="41:52"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</row>
    <row r="741" spans="41:52"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</row>
    <row r="742" spans="41:52"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</row>
    <row r="743" spans="41:52"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</row>
    <row r="744" spans="41:52"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</row>
    <row r="745" spans="41:52"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</row>
    <row r="746" spans="41:52"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</row>
    <row r="747" spans="41:52"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</row>
    <row r="748" spans="41:52"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</row>
    <row r="749" spans="41:52"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</row>
    <row r="750" spans="41:52"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</row>
    <row r="751" spans="41:52"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</row>
    <row r="752" spans="41:52"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</row>
    <row r="753" spans="41:52"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</row>
    <row r="754" spans="41:52"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</row>
    <row r="755" spans="41:52"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</row>
    <row r="756" spans="41:52"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</row>
    <row r="757" spans="41:52"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</row>
    <row r="758" spans="41:52"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</row>
    <row r="759" spans="41:52"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</row>
    <row r="760" spans="41:52"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</row>
    <row r="761" spans="41:52"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</row>
    <row r="762" spans="41:52"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</row>
    <row r="763" spans="41:52"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</row>
    <row r="764" spans="41:52"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</row>
    <row r="765" spans="41:52"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</row>
    <row r="766" spans="41:52"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</row>
    <row r="767" spans="41:52"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</row>
    <row r="768" spans="41:52"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</row>
    <row r="769" spans="41:52"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</row>
    <row r="770" spans="41:52"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</row>
    <row r="771" spans="41:52"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</row>
    <row r="772" spans="41:52"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</row>
    <row r="773" spans="41:52"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</row>
    <row r="774" spans="41:52"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</row>
    <row r="775" spans="41:52"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</row>
    <row r="776" spans="41:52"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</row>
    <row r="777" spans="41:52"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</row>
    <row r="778" spans="41:52"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</row>
    <row r="779" spans="41:52"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</row>
    <row r="780" spans="41:52"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</row>
    <row r="781" spans="41:52"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</row>
    <row r="782" spans="41:52"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</row>
    <row r="783" spans="41:52"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</row>
    <row r="784" spans="41:52"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</row>
    <row r="785" spans="41:52"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</row>
    <row r="786" spans="41:52"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</row>
    <row r="787" spans="41:52"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</row>
    <row r="788" spans="41:52"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</row>
    <row r="789" spans="41:52"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</row>
    <row r="790" spans="41:52"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</row>
    <row r="791" spans="41:52"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</row>
    <row r="792" spans="41:52"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</row>
    <row r="793" spans="41:52"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</row>
    <row r="794" spans="41:52"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</row>
    <row r="795" spans="41:52"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</row>
    <row r="796" spans="41:52"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</row>
    <row r="797" spans="41:52"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</row>
    <row r="798" spans="41:52"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</row>
    <row r="799" spans="41:52"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</row>
    <row r="800" spans="41:52"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</row>
    <row r="801" spans="41:52"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</row>
    <row r="802" spans="41:52"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</row>
    <row r="803" spans="41:52"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</row>
    <row r="804" spans="41:52"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</row>
    <row r="805" spans="41:52"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</row>
    <row r="806" spans="41:52"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</row>
    <row r="807" spans="41:52"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</row>
    <row r="808" spans="41:52"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</row>
    <row r="809" spans="41:52"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</row>
    <row r="810" spans="41:52"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</row>
    <row r="811" spans="41:52"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</row>
    <row r="812" spans="41:52"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</row>
    <row r="813" spans="41:52"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</row>
    <row r="814" spans="41:52"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</row>
    <row r="815" spans="41:52"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</row>
    <row r="816" spans="41:52"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</row>
    <row r="817" spans="41:52"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</row>
    <row r="818" spans="41:52"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</row>
    <row r="819" spans="41:52"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</row>
    <row r="820" spans="41:52"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</row>
    <row r="821" spans="41:52"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</row>
    <row r="822" spans="41:52"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</row>
    <row r="823" spans="41:52"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</row>
    <row r="824" spans="41:52"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</row>
    <row r="825" spans="41:52"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</row>
    <row r="826" spans="41:52"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</row>
    <row r="827" spans="41:52"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</row>
    <row r="828" spans="41:52"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</row>
    <row r="829" spans="41:52"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</row>
    <row r="830" spans="41:52"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</row>
    <row r="831" spans="41:52"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</row>
    <row r="832" spans="41:52"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</row>
    <row r="833" spans="41:52"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</row>
    <row r="834" spans="41:52"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</row>
    <row r="835" spans="41:52"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</row>
    <row r="836" spans="41:52"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</row>
    <row r="837" spans="41:52"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</row>
    <row r="838" spans="41:52"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</row>
    <row r="839" spans="41:52"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</row>
    <row r="840" spans="41:52"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</row>
    <row r="841" spans="41:52"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</row>
    <row r="842" spans="41:52"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</row>
    <row r="843" spans="41:52"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</row>
    <row r="844" spans="41:52"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</row>
    <row r="845" spans="41:52"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</row>
    <row r="846" spans="41:52"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</row>
    <row r="847" spans="41:52"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</row>
    <row r="848" spans="41:52"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</row>
    <row r="849" spans="41:52"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</row>
    <row r="850" spans="41:52"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</row>
    <row r="851" spans="41:52"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</row>
    <row r="852" spans="41:52"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</row>
    <row r="853" spans="41:52"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</row>
    <row r="854" spans="41:52"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</row>
    <row r="855" spans="41:52"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</row>
    <row r="856" spans="41:52"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</row>
    <row r="857" spans="41:52"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</row>
    <row r="858" spans="41:52"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</row>
    <row r="859" spans="41:52"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</row>
    <row r="860" spans="41:52"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</row>
    <row r="861" spans="41:52"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</row>
    <row r="862" spans="41:52"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</row>
    <row r="863" spans="41:52"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</row>
    <row r="864" spans="41:52"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</row>
    <row r="865" spans="41:52"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</row>
    <row r="866" spans="41:52"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</row>
    <row r="867" spans="41:52"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</row>
    <row r="868" spans="41:52"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</row>
    <row r="869" spans="41:52"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</row>
    <row r="870" spans="41:52"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</row>
    <row r="871" spans="41:52"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</row>
    <row r="872" spans="41:52"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</row>
    <row r="873" spans="41:52"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</row>
    <row r="874" spans="41:52"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</row>
    <row r="875" spans="41:52"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</row>
    <row r="876" spans="41:52"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</row>
    <row r="877" spans="41:52"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</row>
    <row r="878" spans="41:52"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</row>
    <row r="879" spans="41:52"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</row>
    <row r="880" spans="41:52"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</row>
    <row r="881" spans="41:52"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</row>
    <row r="882" spans="41:52"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</row>
    <row r="883" spans="41:52"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</row>
    <row r="884" spans="41:52"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</row>
    <row r="885" spans="41:52"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</row>
    <row r="886" spans="41:52"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</row>
    <row r="887" spans="41:52"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</row>
    <row r="888" spans="41:52"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</row>
    <row r="889" spans="41:52"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</row>
    <row r="890" spans="41:52"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</row>
    <row r="891" spans="41:52"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</row>
    <row r="892" spans="41:52"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</row>
    <row r="893" spans="41:52"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</row>
    <row r="894" spans="41:52"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</row>
    <row r="895" spans="41:52"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</row>
    <row r="896" spans="41:52"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</row>
    <row r="897" spans="41:52"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</row>
    <row r="898" spans="41:52"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</row>
    <row r="899" spans="41:52"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</row>
    <row r="900" spans="41:52"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</row>
    <row r="901" spans="41:52"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</row>
    <row r="902" spans="41:52"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</row>
    <row r="903" spans="41:52"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</row>
    <row r="904" spans="41:52"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</row>
    <row r="905" spans="41:52"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</row>
    <row r="906" spans="41:52"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</row>
    <row r="907" spans="41:52"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</row>
    <row r="908" spans="41:52"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</row>
    <row r="909" spans="41:52"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</row>
    <row r="910" spans="41:52"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</row>
    <row r="911" spans="41:52"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</row>
    <row r="912" spans="41:52"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</row>
    <row r="913" spans="41:52"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</row>
    <row r="914" spans="41:52"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</row>
    <row r="915" spans="41:52"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</row>
    <row r="916" spans="41:52"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</row>
    <row r="917" spans="41:52"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</row>
    <row r="918" spans="41:52"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</row>
    <row r="919" spans="41:52"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</row>
    <row r="920" spans="41:52"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</row>
    <row r="921" spans="41:52"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</row>
    <row r="922" spans="41:52"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</row>
    <row r="923" spans="41:52"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</row>
    <row r="924" spans="41:52"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</row>
    <row r="925" spans="41:52"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</row>
    <row r="926" spans="41:52"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</row>
    <row r="927" spans="41:52"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</row>
    <row r="928" spans="41:52"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</row>
    <row r="929" spans="41:52"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</row>
    <row r="930" spans="41:52"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</row>
    <row r="931" spans="41:52"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</row>
    <row r="932" spans="41:52"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</row>
    <row r="933" spans="41:52"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</row>
    <row r="934" spans="41:52"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</row>
    <row r="935" spans="41:52"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</row>
    <row r="936" spans="41:52"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</row>
    <row r="937" spans="41:52"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</row>
    <row r="938" spans="41:52"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</row>
    <row r="939" spans="41:52"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</row>
    <row r="940" spans="41:52"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</row>
    <row r="941" spans="41:52"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</row>
    <row r="942" spans="41:52"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</row>
    <row r="943" spans="41:52"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</row>
    <row r="944" spans="41:52"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</row>
    <row r="945" spans="41:52"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</row>
    <row r="946" spans="41:52"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</row>
    <row r="947" spans="41:52"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</row>
    <row r="948" spans="41:52"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</row>
    <row r="949" spans="41:52"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</row>
    <row r="950" spans="41:52"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</row>
    <row r="951" spans="41:52"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</row>
    <row r="952" spans="41:52"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</row>
    <row r="953" spans="41:52"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</row>
    <row r="954" spans="41:52"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</row>
    <row r="955" spans="41:52"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</row>
    <row r="956" spans="41:52"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</row>
    <row r="957" spans="41:52"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</row>
    <row r="958" spans="41:52"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</row>
    <row r="959" spans="41:52"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</row>
    <row r="960" spans="41:52"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</row>
    <row r="961" spans="41:52"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</row>
    <row r="962" spans="41:52"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</row>
    <row r="963" spans="41:52"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</row>
    <row r="964" spans="41:52"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</row>
    <row r="965" spans="41:52"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</row>
    <row r="966" spans="41:52"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</row>
    <row r="967" spans="41:52"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</row>
    <row r="968" spans="41:52"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</row>
    <row r="969" spans="41:52"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</row>
    <row r="970" spans="41:52"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</row>
    <row r="971" spans="41:52"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</row>
    <row r="972" spans="41:52"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</row>
    <row r="973" spans="41:52"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</row>
    <row r="974" spans="41:52"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</row>
    <row r="975" spans="41:52"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</row>
    <row r="976" spans="41:52"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</row>
    <row r="977" spans="41:52"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</row>
    <row r="978" spans="41:52"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</row>
    <row r="979" spans="41:52"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</row>
    <row r="980" spans="41:52"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</row>
    <row r="981" spans="41:52"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</row>
    <row r="982" spans="41:52"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</row>
    <row r="983" spans="41:52"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</row>
    <row r="984" spans="41:52"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</row>
    <row r="985" spans="41:52"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</row>
    <row r="986" spans="41:52"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</row>
    <row r="987" spans="41:52"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</row>
    <row r="988" spans="41:52"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</row>
    <row r="989" spans="41:52"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</row>
    <row r="990" spans="41:52"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</row>
    <row r="991" spans="41:52"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</row>
    <row r="992" spans="41:52">
      <c r="AO992" s="45"/>
      <c r="AP992" s="45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</row>
    <row r="993" spans="41:52">
      <c r="AO993" s="45"/>
      <c r="AP993" s="45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</row>
    <row r="994" spans="41:52">
      <c r="AO994" s="45"/>
      <c r="AP994" s="45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</row>
    <row r="995" spans="41:52">
      <c r="AO995" s="45"/>
      <c r="AP995" s="45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</row>
    <row r="996" spans="41:52">
      <c r="AO996" s="45"/>
      <c r="AP996" s="45"/>
      <c r="AQ996" s="45"/>
      <c r="AR996" s="45"/>
      <c r="AS996" s="45"/>
      <c r="AT996" s="45"/>
      <c r="AU996" s="45"/>
      <c r="AV996" s="45"/>
      <c r="AW996" s="45"/>
      <c r="AX996" s="45"/>
      <c r="AY996" s="45"/>
      <c r="AZ996" s="45"/>
    </row>
    <row r="997" spans="41:52">
      <c r="AO997" s="45"/>
      <c r="AP997" s="45"/>
      <c r="AQ997" s="45"/>
      <c r="AR997" s="45"/>
      <c r="AS997" s="45"/>
      <c r="AT997" s="45"/>
      <c r="AU997" s="45"/>
      <c r="AV997" s="45"/>
      <c r="AW997" s="45"/>
      <c r="AX997" s="45"/>
      <c r="AY997" s="45"/>
      <c r="AZ997" s="45"/>
    </row>
    <row r="998" spans="41:52">
      <c r="AO998" s="45"/>
      <c r="AP998" s="45"/>
      <c r="AQ998" s="45"/>
      <c r="AR998" s="45"/>
      <c r="AS998" s="45"/>
      <c r="AT998" s="45"/>
      <c r="AU998" s="45"/>
      <c r="AV998" s="45"/>
      <c r="AW998" s="45"/>
      <c r="AX998" s="45"/>
      <c r="AY998" s="45"/>
      <c r="AZ998" s="45"/>
    </row>
    <row r="999" spans="41:52">
      <c r="AO999" s="45"/>
      <c r="AP999" s="45"/>
      <c r="AQ999" s="45"/>
      <c r="AR999" s="45"/>
      <c r="AS999" s="45"/>
      <c r="AT999" s="45"/>
      <c r="AU999" s="45"/>
      <c r="AV999" s="45"/>
      <c r="AW999" s="45"/>
      <c r="AX999" s="45"/>
      <c r="AY999" s="45"/>
      <c r="AZ999" s="45"/>
    </row>
    <row r="1000" spans="41:52">
      <c r="AO1000" s="45"/>
      <c r="AP1000" s="45"/>
      <c r="AQ1000" s="45"/>
      <c r="AR1000" s="45"/>
      <c r="AS1000" s="45"/>
      <c r="AT1000" s="45"/>
      <c r="AU1000" s="45"/>
      <c r="AV1000" s="45"/>
      <c r="AW1000" s="45"/>
      <c r="AX1000" s="45"/>
      <c r="AY1000" s="45"/>
      <c r="AZ1000" s="45"/>
    </row>
    <row r="1001" spans="41:52">
      <c r="AO1001" s="45"/>
      <c r="AP1001" s="45"/>
      <c r="AQ1001" s="45"/>
      <c r="AR1001" s="45"/>
      <c r="AS1001" s="45"/>
      <c r="AT1001" s="45"/>
      <c r="AU1001" s="45"/>
      <c r="AV1001" s="45"/>
      <c r="AW1001" s="45"/>
      <c r="AX1001" s="45"/>
      <c r="AY1001" s="45"/>
      <c r="AZ1001" s="45"/>
    </row>
    <row r="1002" spans="41:52">
      <c r="AO1002" s="45"/>
      <c r="AP1002" s="45"/>
      <c r="AQ1002" s="45"/>
      <c r="AR1002" s="45"/>
      <c r="AS1002" s="45"/>
      <c r="AT1002" s="45"/>
      <c r="AU1002" s="45"/>
      <c r="AV1002" s="45"/>
      <c r="AW1002" s="45"/>
      <c r="AX1002" s="45"/>
      <c r="AY1002" s="45"/>
      <c r="AZ1002" s="45"/>
    </row>
    <row r="1003" spans="41:52">
      <c r="AO1003" s="45"/>
      <c r="AP1003" s="45"/>
      <c r="AQ1003" s="45"/>
      <c r="AR1003" s="45"/>
      <c r="AS1003" s="45"/>
      <c r="AT1003" s="45"/>
      <c r="AU1003" s="45"/>
      <c r="AV1003" s="45"/>
      <c r="AW1003" s="45"/>
      <c r="AX1003" s="45"/>
      <c r="AY1003" s="45"/>
      <c r="AZ1003" s="45"/>
    </row>
    <row r="1004" spans="41:52">
      <c r="AO1004" s="45"/>
      <c r="AP1004" s="45"/>
      <c r="AQ1004" s="45"/>
      <c r="AR1004" s="45"/>
      <c r="AS1004" s="45"/>
      <c r="AT1004" s="45"/>
      <c r="AU1004" s="45"/>
      <c r="AV1004" s="45"/>
      <c r="AW1004" s="45"/>
      <c r="AX1004" s="45"/>
      <c r="AY1004" s="45"/>
      <c r="AZ1004" s="45"/>
    </row>
    <row r="1005" spans="41:52">
      <c r="AO1005" s="45"/>
      <c r="AP1005" s="45"/>
      <c r="AQ1005" s="45"/>
      <c r="AR1005" s="45"/>
      <c r="AS1005" s="45"/>
      <c r="AT1005" s="45"/>
      <c r="AU1005" s="45"/>
      <c r="AV1005" s="45"/>
      <c r="AW1005" s="45"/>
      <c r="AX1005" s="45"/>
      <c r="AY1005" s="45"/>
      <c r="AZ1005" s="45"/>
    </row>
    <row r="1006" spans="41:52"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</row>
    <row r="1007" spans="41:52"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</row>
    <row r="1008" spans="41:52">
      <c r="AO1008" s="45"/>
      <c r="AP1008" s="45"/>
      <c r="AQ1008" s="45"/>
      <c r="AR1008" s="45"/>
      <c r="AS1008" s="45"/>
      <c r="AT1008" s="45"/>
      <c r="AU1008" s="45"/>
      <c r="AV1008" s="45"/>
      <c r="AW1008" s="45"/>
      <c r="AX1008" s="45"/>
      <c r="AY1008" s="45"/>
      <c r="AZ1008" s="45"/>
    </row>
    <row r="1009" spans="41:52">
      <c r="AO1009" s="45"/>
      <c r="AP1009" s="45"/>
      <c r="AQ1009" s="45"/>
      <c r="AR1009" s="45"/>
      <c r="AS1009" s="45"/>
      <c r="AT1009" s="45"/>
      <c r="AU1009" s="45"/>
      <c r="AV1009" s="45"/>
      <c r="AW1009" s="45"/>
      <c r="AX1009" s="45"/>
      <c r="AY1009" s="45"/>
      <c r="AZ1009" s="45"/>
    </row>
    <row r="1010" spans="41:52">
      <c r="AO1010" s="45"/>
      <c r="AP1010" s="45"/>
      <c r="AQ1010" s="45"/>
      <c r="AR1010" s="45"/>
      <c r="AS1010" s="45"/>
      <c r="AT1010" s="45"/>
      <c r="AU1010" s="45"/>
      <c r="AV1010" s="45"/>
      <c r="AW1010" s="45"/>
      <c r="AX1010" s="45"/>
      <c r="AY1010" s="45"/>
      <c r="AZ1010" s="45"/>
    </row>
    <row r="1011" spans="41:52"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</row>
    <row r="1012" spans="41:52">
      <c r="AO1012" s="45"/>
      <c r="AP1012" s="45"/>
      <c r="AQ1012" s="45"/>
      <c r="AR1012" s="45"/>
      <c r="AS1012" s="45"/>
      <c r="AT1012" s="45"/>
      <c r="AU1012" s="45"/>
      <c r="AV1012" s="45"/>
      <c r="AW1012" s="45"/>
      <c r="AX1012" s="45"/>
      <c r="AY1012" s="45"/>
      <c r="AZ1012" s="45"/>
    </row>
    <row r="1013" spans="41:52">
      <c r="AO1013" s="45"/>
      <c r="AP1013" s="45"/>
      <c r="AQ1013" s="45"/>
      <c r="AR1013" s="45"/>
      <c r="AS1013" s="45"/>
      <c r="AT1013" s="45"/>
      <c r="AU1013" s="45"/>
      <c r="AV1013" s="45"/>
      <c r="AW1013" s="45"/>
      <c r="AX1013" s="45"/>
      <c r="AY1013" s="45"/>
      <c r="AZ1013" s="45"/>
    </row>
    <row r="1014" spans="41:52">
      <c r="AO1014" s="45"/>
      <c r="AP1014" s="45"/>
      <c r="AQ1014" s="45"/>
      <c r="AR1014" s="45"/>
      <c r="AS1014" s="45"/>
      <c r="AT1014" s="45"/>
      <c r="AU1014" s="45"/>
      <c r="AV1014" s="45"/>
      <c r="AW1014" s="45"/>
      <c r="AX1014" s="45"/>
      <c r="AY1014" s="45"/>
      <c r="AZ1014" s="45"/>
    </row>
    <row r="1015" spans="41:52">
      <c r="AO1015" s="45"/>
      <c r="AP1015" s="45"/>
      <c r="AQ1015" s="45"/>
      <c r="AR1015" s="45"/>
      <c r="AS1015" s="45"/>
      <c r="AT1015" s="45"/>
      <c r="AU1015" s="45"/>
      <c r="AV1015" s="45"/>
      <c r="AW1015" s="45"/>
      <c r="AX1015" s="45"/>
      <c r="AY1015" s="45"/>
      <c r="AZ1015" s="45"/>
    </row>
    <row r="1016" spans="41:52">
      <c r="AO1016" s="45"/>
      <c r="AP1016" s="45"/>
      <c r="AQ1016" s="45"/>
      <c r="AR1016" s="45"/>
      <c r="AS1016" s="45"/>
      <c r="AT1016" s="45"/>
      <c r="AU1016" s="45"/>
      <c r="AV1016" s="45"/>
      <c r="AW1016" s="45"/>
      <c r="AX1016" s="45"/>
      <c r="AY1016" s="45"/>
      <c r="AZ1016" s="45"/>
    </row>
    <row r="1017" spans="41:52">
      <c r="AO1017" s="45"/>
      <c r="AP1017" s="45"/>
      <c r="AQ1017" s="45"/>
      <c r="AR1017" s="45"/>
      <c r="AS1017" s="45"/>
      <c r="AT1017" s="45"/>
      <c r="AU1017" s="45"/>
      <c r="AV1017" s="45"/>
      <c r="AW1017" s="45"/>
      <c r="AX1017" s="45"/>
      <c r="AY1017" s="45"/>
      <c r="AZ1017" s="45"/>
    </row>
    <row r="1018" spans="41:52">
      <c r="AO1018" s="45"/>
      <c r="AP1018" s="45"/>
      <c r="AQ1018" s="45"/>
      <c r="AR1018" s="45"/>
      <c r="AS1018" s="45"/>
      <c r="AT1018" s="45"/>
      <c r="AU1018" s="45"/>
      <c r="AV1018" s="45"/>
      <c r="AW1018" s="45"/>
      <c r="AX1018" s="45"/>
      <c r="AY1018" s="45"/>
      <c r="AZ1018" s="45"/>
    </row>
    <row r="1019" spans="41:52">
      <c r="AO1019" s="45"/>
      <c r="AP1019" s="45"/>
      <c r="AQ1019" s="45"/>
      <c r="AR1019" s="45"/>
      <c r="AS1019" s="45"/>
      <c r="AT1019" s="45"/>
      <c r="AU1019" s="45"/>
      <c r="AV1019" s="45"/>
      <c r="AW1019" s="45"/>
      <c r="AX1019" s="45"/>
      <c r="AY1019" s="45"/>
      <c r="AZ1019" s="45"/>
    </row>
    <row r="1020" spans="41:52">
      <c r="AO1020" s="45"/>
      <c r="AP1020" s="45"/>
      <c r="AQ1020" s="45"/>
      <c r="AR1020" s="45"/>
      <c r="AS1020" s="45"/>
      <c r="AT1020" s="45"/>
      <c r="AU1020" s="45"/>
      <c r="AV1020" s="45"/>
      <c r="AW1020" s="45"/>
      <c r="AX1020" s="45"/>
      <c r="AY1020" s="45"/>
      <c r="AZ1020" s="45"/>
    </row>
    <row r="1021" spans="41:52">
      <c r="AO1021" s="45"/>
      <c r="AP1021" s="45"/>
      <c r="AQ1021" s="45"/>
      <c r="AR1021" s="45"/>
      <c r="AS1021" s="45"/>
      <c r="AT1021" s="45"/>
      <c r="AU1021" s="45"/>
      <c r="AV1021" s="45"/>
      <c r="AW1021" s="45"/>
      <c r="AX1021" s="45"/>
      <c r="AY1021" s="45"/>
      <c r="AZ1021" s="45"/>
    </row>
    <row r="1022" spans="41:52">
      <c r="AO1022" s="45"/>
      <c r="AP1022" s="45"/>
      <c r="AQ1022" s="45"/>
      <c r="AR1022" s="45"/>
      <c r="AS1022" s="45"/>
      <c r="AT1022" s="45"/>
      <c r="AU1022" s="45"/>
      <c r="AV1022" s="45"/>
      <c r="AW1022" s="45"/>
      <c r="AX1022" s="45"/>
      <c r="AY1022" s="45"/>
      <c r="AZ1022" s="45"/>
    </row>
    <row r="1023" spans="41:52">
      <c r="AO1023" s="45"/>
      <c r="AP1023" s="45"/>
      <c r="AQ1023" s="45"/>
      <c r="AR1023" s="45"/>
      <c r="AS1023" s="45"/>
      <c r="AT1023" s="45"/>
      <c r="AU1023" s="45"/>
      <c r="AV1023" s="45"/>
      <c r="AW1023" s="45"/>
      <c r="AX1023" s="45"/>
      <c r="AY1023" s="45"/>
      <c r="AZ1023" s="45"/>
    </row>
    <row r="1024" spans="41:52">
      <c r="AO1024" s="45"/>
      <c r="AP1024" s="45"/>
      <c r="AQ1024" s="45"/>
      <c r="AR1024" s="45"/>
      <c r="AS1024" s="45"/>
      <c r="AT1024" s="45"/>
      <c r="AU1024" s="45"/>
      <c r="AV1024" s="45"/>
      <c r="AW1024" s="45"/>
      <c r="AX1024" s="45"/>
      <c r="AY1024" s="45"/>
      <c r="AZ1024" s="45"/>
    </row>
    <row r="1025" spans="41:52">
      <c r="AO1025" s="45"/>
      <c r="AP1025" s="45"/>
      <c r="AQ1025" s="45"/>
      <c r="AR1025" s="45"/>
      <c r="AS1025" s="45"/>
      <c r="AT1025" s="45"/>
      <c r="AU1025" s="45"/>
      <c r="AV1025" s="45"/>
      <c r="AW1025" s="45"/>
      <c r="AX1025" s="45"/>
      <c r="AY1025" s="45"/>
      <c r="AZ1025" s="45"/>
    </row>
    <row r="1026" spans="41:52">
      <c r="AO1026" s="45"/>
      <c r="AP1026" s="45"/>
      <c r="AQ1026" s="45"/>
      <c r="AR1026" s="45"/>
      <c r="AS1026" s="45"/>
      <c r="AT1026" s="45"/>
      <c r="AU1026" s="45"/>
      <c r="AV1026" s="45"/>
      <c r="AW1026" s="45"/>
      <c r="AX1026" s="45"/>
      <c r="AY1026" s="45"/>
      <c r="AZ1026" s="45"/>
    </row>
    <row r="1027" spans="41:52">
      <c r="AO1027" s="45"/>
      <c r="AP1027" s="45"/>
      <c r="AQ1027" s="45"/>
      <c r="AR1027" s="45"/>
      <c r="AS1027" s="45"/>
      <c r="AT1027" s="45"/>
      <c r="AU1027" s="45"/>
      <c r="AV1027" s="45"/>
      <c r="AW1027" s="45"/>
      <c r="AX1027" s="45"/>
      <c r="AY1027" s="45"/>
      <c r="AZ1027" s="45"/>
    </row>
    <row r="1028" spans="41:52">
      <c r="AO1028" s="45"/>
      <c r="AP1028" s="45"/>
      <c r="AQ1028" s="45"/>
      <c r="AR1028" s="45"/>
      <c r="AS1028" s="45"/>
      <c r="AT1028" s="45"/>
      <c r="AU1028" s="45"/>
      <c r="AV1028" s="45"/>
      <c r="AW1028" s="45"/>
      <c r="AX1028" s="45"/>
      <c r="AY1028" s="45"/>
      <c r="AZ1028" s="45"/>
    </row>
    <row r="1029" spans="41:52">
      <c r="AO1029" s="45"/>
      <c r="AP1029" s="45"/>
      <c r="AQ1029" s="45"/>
      <c r="AR1029" s="45"/>
      <c r="AS1029" s="45"/>
      <c r="AT1029" s="45"/>
      <c r="AU1029" s="45"/>
      <c r="AV1029" s="45"/>
      <c r="AW1029" s="45"/>
      <c r="AX1029" s="45"/>
      <c r="AY1029" s="45"/>
      <c r="AZ1029" s="45"/>
    </row>
    <row r="1030" spans="41:52">
      <c r="AO1030" s="45"/>
      <c r="AP1030" s="45"/>
      <c r="AQ1030" s="45"/>
      <c r="AR1030" s="45"/>
      <c r="AS1030" s="45"/>
      <c r="AT1030" s="45"/>
      <c r="AU1030" s="45"/>
      <c r="AV1030" s="45"/>
      <c r="AW1030" s="45"/>
      <c r="AX1030" s="45"/>
      <c r="AY1030" s="45"/>
      <c r="AZ1030" s="45"/>
    </row>
    <row r="1031" spans="41:52">
      <c r="AO1031" s="45"/>
      <c r="AP1031" s="45"/>
      <c r="AQ1031" s="45"/>
      <c r="AR1031" s="45"/>
      <c r="AS1031" s="45"/>
      <c r="AT1031" s="45"/>
      <c r="AU1031" s="45"/>
      <c r="AV1031" s="45"/>
      <c r="AW1031" s="45"/>
      <c r="AX1031" s="45"/>
      <c r="AY1031" s="45"/>
      <c r="AZ1031" s="45"/>
    </row>
    <row r="1032" spans="41:52">
      <c r="AO1032" s="45"/>
      <c r="AP1032" s="45"/>
      <c r="AQ1032" s="45"/>
      <c r="AR1032" s="45"/>
      <c r="AS1032" s="45"/>
      <c r="AT1032" s="45"/>
      <c r="AU1032" s="45"/>
      <c r="AV1032" s="45"/>
      <c r="AW1032" s="45"/>
      <c r="AX1032" s="45"/>
      <c r="AY1032" s="45"/>
      <c r="AZ1032" s="45"/>
    </row>
    <row r="1033" spans="41:52">
      <c r="AO1033" s="45"/>
      <c r="AP1033" s="45"/>
      <c r="AQ1033" s="45"/>
      <c r="AR1033" s="45"/>
      <c r="AS1033" s="45"/>
      <c r="AT1033" s="45"/>
      <c r="AU1033" s="45"/>
      <c r="AV1033" s="45"/>
      <c r="AW1033" s="45"/>
      <c r="AX1033" s="45"/>
      <c r="AY1033" s="45"/>
      <c r="AZ1033" s="45"/>
    </row>
    <row r="1034" spans="41:52">
      <c r="AO1034" s="45"/>
      <c r="AP1034" s="45"/>
      <c r="AQ1034" s="45"/>
      <c r="AR1034" s="45"/>
      <c r="AS1034" s="45"/>
      <c r="AT1034" s="45"/>
      <c r="AU1034" s="45"/>
      <c r="AV1034" s="45"/>
      <c r="AW1034" s="45"/>
      <c r="AX1034" s="45"/>
      <c r="AY1034" s="45"/>
      <c r="AZ1034" s="45"/>
    </row>
    <row r="1035" spans="41:52">
      <c r="AO1035" s="45"/>
      <c r="AP1035" s="45"/>
      <c r="AQ1035" s="45"/>
      <c r="AR1035" s="45"/>
      <c r="AS1035" s="45"/>
      <c r="AT1035" s="45"/>
      <c r="AU1035" s="45"/>
      <c r="AV1035" s="45"/>
      <c r="AW1035" s="45"/>
      <c r="AX1035" s="45"/>
      <c r="AY1035" s="45"/>
      <c r="AZ1035" s="45"/>
    </row>
    <row r="1036" spans="41:52">
      <c r="AO1036" s="45"/>
      <c r="AP1036" s="45"/>
      <c r="AQ1036" s="45"/>
      <c r="AR1036" s="45"/>
      <c r="AS1036" s="45"/>
      <c r="AT1036" s="45"/>
      <c r="AU1036" s="45"/>
      <c r="AV1036" s="45"/>
      <c r="AW1036" s="45"/>
      <c r="AX1036" s="45"/>
      <c r="AY1036" s="45"/>
      <c r="AZ1036" s="45"/>
    </row>
    <row r="1037" spans="41:52">
      <c r="AO1037" s="45"/>
      <c r="AP1037" s="45"/>
      <c r="AQ1037" s="45"/>
      <c r="AR1037" s="45"/>
      <c r="AS1037" s="45"/>
      <c r="AT1037" s="45"/>
      <c r="AU1037" s="45"/>
      <c r="AV1037" s="45"/>
      <c r="AW1037" s="45"/>
      <c r="AX1037" s="45"/>
      <c r="AY1037" s="45"/>
      <c r="AZ1037" s="45"/>
    </row>
    <row r="1038" spans="41:52">
      <c r="AO1038" s="45"/>
      <c r="AP1038" s="45"/>
      <c r="AQ1038" s="45"/>
      <c r="AR1038" s="45"/>
      <c r="AS1038" s="45"/>
      <c r="AT1038" s="45"/>
      <c r="AU1038" s="45"/>
      <c r="AV1038" s="45"/>
      <c r="AW1038" s="45"/>
      <c r="AX1038" s="45"/>
      <c r="AY1038" s="45"/>
      <c r="AZ1038" s="45"/>
    </row>
    <row r="1039" spans="41:52">
      <c r="AO1039" s="45"/>
      <c r="AP1039" s="45"/>
      <c r="AQ1039" s="45"/>
      <c r="AR1039" s="45"/>
      <c r="AS1039" s="45"/>
      <c r="AT1039" s="45"/>
      <c r="AU1039" s="45"/>
      <c r="AV1039" s="45"/>
      <c r="AW1039" s="45"/>
      <c r="AX1039" s="45"/>
      <c r="AY1039" s="45"/>
      <c r="AZ1039" s="45"/>
    </row>
    <row r="1040" spans="41:52">
      <c r="AO1040" s="45"/>
      <c r="AP1040" s="45"/>
      <c r="AQ1040" s="45"/>
      <c r="AR1040" s="45"/>
      <c r="AS1040" s="45"/>
      <c r="AT1040" s="45"/>
      <c r="AU1040" s="45"/>
      <c r="AV1040" s="45"/>
      <c r="AW1040" s="45"/>
      <c r="AX1040" s="45"/>
      <c r="AY1040" s="45"/>
      <c r="AZ1040" s="45"/>
    </row>
    <row r="1041" spans="41:52">
      <c r="AO1041" s="45"/>
      <c r="AP1041" s="45"/>
      <c r="AQ1041" s="45"/>
      <c r="AR1041" s="45"/>
      <c r="AS1041" s="45"/>
      <c r="AT1041" s="45"/>
      <c r="AU1041" s="45"/>
      <c r="AV1041" s="45"/>
      <c r="AW1041" s="45"/>
      <c r="AX1041" s="45"/>
      <c r="AY1041" s="45"/>
      <c r="AZ1041" s="45"/>
    </row>
    <row r="1042" spans="41:52">
      <c r="AO1042" s="45"/>
      <c r="AP1042" s="45"/>
      <c r="AQ1042" s="45"/>
      <c r="AR1042" s="45"/>
      <c r="AS1042" s="45"/>
      <c r="AT1042" s="45"/>
      <c r="AU1042" s="45"/>
      <c r="AV1042" s="45"/>
      <c r="AW1042" s="45"/>
      <c r="AX1042" s="45"/>
      <c r="AY1042" s="45"/>
      <c r="AZ1042" s="45"/>
    </row>
    <row r="1043" spans="41:52">
      <c r="AO1043" s="45"/>
      <c r="AP1043" s="45"/>
      <c r="AQ1043" s="45"/>
      <c r="AR1043" s="45"/>
      <c r="AS1043" s="45"/>
      <c r="AT1043" s="45"/>
      <c r="AU1043" s="45"/>
      <c r="AV1043" s="45"/>
      <c r="AW1043" s="45"/>
      <c r="AX1043" s="45"/>
      <c r="AY1043" s="45"/>
      <c r="AZ1043" s="45"/>
    </row>
    <row r="1044" spans="41:52">
      <c r="AO1044" s="45"/>
      <c r="AP1044" s="45"/>
      <c r="AQ1044" s="45"/>
      <c r="AR1044" s="45"/>
      <c r="AS1044" s="45"/>
      <c r="AT1044" s="45"/>
      <c r="AU1044" s="45"/>
      <c r="AV1044" s="45"/>
      <c r="AW1044" s="45"/>
      <c r="AX1044" s="45"/>
      <c r="AY1044" s="45"/>
      <c r="AZ1044" s="45"/>
    </row>
    <row r="1045" spans="41:52">
      <c r="AO1045" s="45"/>
      <c r="AP1045" s="45"/>
      <c r="AQ1045" s="45"/>
      <c r="AR1045" s="45"/>
      <c r="AS1045" s="45"/>
      <c r="AT1045" s="45"/>
      <c r="AU1045" s="45"/>
      <c r="AV1045" s="45"/>
      <c r="AW1045" s="45"/>
      <c r="AX1045" s="45"/>
      <c r="AY1045" s="45"/>
      <c r="AZ1045" s="45"/>
    </row>
    <row r="1046" spans="41:52">
      <c r="AO1046" s="45"/>
      <c r="AP1046" s="45"/>
      <c r="AQ1046" s="45"/>
      <c r="AR1046" s="45"/>
      <c r="AS1046" s="45"/>
      <c r="AT1046" s="45"/>
      <c r="AU1046" s="45"/>
      <c r="AV1046" s="45"/>
      <c r="AW1046" s="45"/>
      <c r="AX1046" s="45"/>
      <c r="AY1046" s="45"/>
      <c r="AZ1046" s="45"/>
    </row>
    <row r="1047" spans="41:52">
      <c r="AO1047" s="45"/>
      <c r="AP1047" s="45"/>
      <c r="AQ1047" s="45"/>
      <c r="AR1047" s="45"/>
      <c r="AS1047" s="45"/>
      <c r="AT1047" s="45"/>
      <c r="AU1047" s="45"/>
      <c r="AV1047" s="45"/>
      <c r="AW1047" s="45"/>
      <c r="AX1047" s="45"/>
      <c r="AY1047" s="45"/>
      <c r="AZ1047" s="45"/>
    </row>
    <row r="1048" spans="41:52">
      <c r="AO1048" s="45"/>
      <c r="AP1048" s="45"/>
      <c r="AQ1048" s="45"/>
      <c r="AR1048" s="45"/>
      <c r="AS1048" s="45"/>
      <c r="AT1048" s="45"/>
      <c r="AU1048" s="45"/>
      <c r="AV1048" s="45"/>
      <c r="AW1048" s="45"/>
      <c r="AX1048" s="45"/>
      <c r="AY1048" s="45"/>
      <c r="AZ1048" s="45"/>
    </row>
    <row r="1049" spans="41:52">
      <c r="AO1049" s="45"/>
      <c r="AP1049" s="45"/>
      <c r="AQ1049" s="45"/>
      <c r="AR1049" s="45"/>
      <c r="AS1049" s="45"/>
      <c r="AT1049" s="45"/>
      <c r="AU1049" s="45"/>
      <c r="AV1049" s="45"/>
      <c r="AW1049" s="45"/>
      <c r="AX1049" s="45"/>
      <c r="AY1049" s="45"/>
      <c r="AZ1049" s="45"/>
    </row>
    <row r="1050" spans="41:52">
      <c r="AO1050" s="45"/>
      <c r="AP1050" s="45"/>
      <c r="AQ1050" s="45"/>
      <c r="AR1050" s="45"/>
      <c r="AS1050" s="45"/>
      <c r="AT1050" s="45"/>
      <c r="AU1050" s="45"/>
      <c r="AV1050" s="45"/>
      <c r="AW1050" s="45"/>
      <c r="AX1050" s="45"/>
      <c r="AY1050" s="45"/>
      <c r="AZ1050" s="45"/>
    </row>
    <row r="1051" spans="41:52">
      <c r="AO1051" s="45"/>
      <c r="AP1051" s="45"/>
      <c r="AQ1051" s="45"/>
      <c r="AR1051" s="45"/>
      <c r="AS1051" s="45"/>
      <c r="AT1051" s="45"/>
      <c r="AU1051" s="45"/>
      <c r="AV1051" s="45"/>
      <c r="AW1051" s="45"/>
      <c r="AX1051" s="45"/>
      <c r="AY1051" s="45"/>
      <c r="AZ1051" s="45"/>
    </row>
    <row r="1052" spans="41:52">
      <c r="AO1052" s="45"/>
      <c r="AP1052" s="45"/>
      <c r="AQ1052" s="45"/>
      <c r="AR1052" s="45"/>
      <c r="AS1052" s="45"/>
      <c r="AT1052" s="45"/>
      <c r="AU1052" s="45"/>
      <c r="AV1052" s="45"/>
      <c r="AW1052" s="45"/>
      <c r="AX1052" s="45"/>
      <c r="AY1052" s="45"/>
      <c r="AZ1052" s="45"/>
    </row>
    <row r="1053" spans="41:52">
      <c r="AO1053" s="45"/>
      <c r="AP1053" s="45"/>
      <c r="AQ1053" s="45"/>
      <c r="AR1053" s="45"/>
      <c r="AS1053" s="45"/>
      <c r="AT1053" s="45"/>
      <c r="AU1053" s="45"/>
      <c r="AV1053" s="45"/>
      <c r="AW1053" s="45"/>
      <c r="AX1053" s="45"/>
      <c r="AY1053" s="45"/>
      <c r="AZ1053" s="45"/>
    </row>
    <row r="1054" spans="41:52">
      <c r="AO1054" s="45"/>
      <c r="AP1054" s="45"/>
      <c r="AQ1054" s="45"/>
      <c r="AR1054" s="45"/>
      <c r="AS1054" s="45"/>
      <c r="AT1054" s="45"/>
      <c r="AU1054" s="45"/>
      <c r="AV1054" s="45"/>
      <c r="AW1054" s="45"/>
      <c r="AX1054" s="45"/>
      <c r="AY1054" s="45"/>
      <c r="AZ1054" s="45"/>
    </row>
    <row r="1055" spans="41:52">
      <c r="AO1055" s="45"/>
      <c r="AP1055" s="45"/>
      <c r="AQ1055" s="45"/>
      <c r="AR1055" s="45"/>
      <c r="AS1055" s="45"/>
      <c r="AT1055" s="45"/>
      <c r="AU1055" s="45"/>
      <c r="AV1055" s="45"/>
      <c r="AW1055" s="45"/>
      <c r="AX1055" s="45"/>
      <c r="AY1055" s="45"/>
      <c r="AZ1055" s="45"/>
    </row>
    <row r="1056" spans="41:52">
      <c r="AO1056" s="45"/>
      <c r="AP1056" s="45"/>
      <c r="AQ1056" s="45"/>
      <c r="AR1056" s="45"/>
      <c r="AS1056" s="45"/>
      <c r="AT1056" s="45"/>
      <c r="AU1056" s="45"/>
      <c r="AV1056" s="45"/>
      <c r="AW1056" s="45"/>
      <c r="AX1056" s="45"/>
      <c r="AY1056" s="45"/>
      <c r="AZ1056" s="45"/>
    </row>
    <row r="1057" spans="41:52">
      <c r="AO1057" s="45"/>
      <c r="AP1057" s="45"/>
      <c r="AQ1057" s="45"/>
      <c r="AR1057" s="45"/>
      <c r="AS1057" s="45"/>
      <c r="AT1057" s="45"/>
      <c r="AU1057" s="45"/>
      <c r="AV1057" s="45"/>
      <c r="AW1057" s="45"/>
      <c r="AX1057" s="45"/>
      <c r="AY1057" s="45"/>
      <c r="AZ1057" s="45"/>
    </row>
    <row r="1058" spans="41:52">
      <c r="AO1058" s="45"/>
      <c r="AP1058" s="45"/>
      <c r="AQ1058" s="45"/>
      <c r="AR1058" s="45"/>
      <c r="AS1058" s="45"/>
      <c r="AT1058" s="45"/>
      <c r="AU1058" s="45"/>
      <c r="AV1058" s="45"/>
      <c r="AW1058" s="45"/>
      <c r="AX1058" s="45"/>
      <c r="AY1058" s="45"/>
      <c r="AZ1058" s="45"/>
    </row>
    <row r="1059" spans="41:52">
      <c r="AO1059" s="45"/>
      <c r="AP1059" s="45"/>
      <c r="AQ1059" s="45"/>
      <c r="AR1059" s="45"/>
      <c r="AS1059" s="45"/>
      <c r="AT1059" s="45"/>
      <c r="AU1059" s="45"/>
      <c r="AV1059" s="45"/>
      <c r="AW1059" s="45"/>
      <c r="AX1059" s="45"/>
      <c r="AY1059" s="45"/>
      <c r="AZ1059" s="45"/>
    </row>
    <row r="1060" spans="41:52">
      <c r="AO1060" s="45"/>
      <c r="AP1060" s="45"/>
      <c r="AQ1060" s="45"/>
      <c r="AR1060" s="45"/>
      <c r="AS1060" s="45"/>
      <c r="AT1060" s="45"/>
      <c r="AU1060" s="45"/>
      <c r="AV1060" s="45"/>
      <c r="AW1060" s="45"/>
      <c r="AX1060" s="45"/>
      <c r="AY1060" s="45"/>
      <c r="AZ1060" s="45"/>
    </row>
    <row r="1061" spans="41:52">
      <c r="AO1061" s="45"/>
      <c r="AP1061" s="45"/>
      <c r="AQ1061" s="45"/>
      <c r="AR1061" s="45"/>
      <c r="AS1061" s="45"/>
      <c r="AT1061" s="45"/>
      <c r="AU1061" s="45"/>
      <c r="AV1061" s="45"/>
      <c r="AW1061" s="45"/>
      <c r="AX1061" s="45"/>
      <c r="AY1061" s="45"/>
      <c r="AZ1061" s="45"/>
    </row>
    <row r="1062" spans="41:52">
      <c r="AO1062" s="45"/>
      <c r="AP1062" s="45"/>
      <c r="AQ1062" s="45"/>
      <c r="AR1062" s="45"/>
      <c r="AS1062" s="45"/>
      <c r="AT1062" s="45"/>
      <c r="AU1062" s="45"/>
      <c r="AV1062" s="45"/>
      <c r="AW1062" s="45"/>
      <c r="AX1062" s="45"/>
      <c r="AY1062" s="45"/>
      <c r="AZ1062" s="45"/>
    </row>
    <row r="1063" spans="41:52">
      <c r="AO1063" s="45"/>
      <c r="AP1063" s="45"/>
      <c r="AQ1063" s="45"/>
      <c r="AR1063" s="45"/>
      <c r="AS1063" s="45"/>
      <c r="AT1063" s="45"/>
      <c r="AU1063" s="45"/>
      <c r="AV1063" s="45"/>
      <c r="AW1063" s="45"/>
      <c r="AX1063" s="45"/>
      <c r="AY1063" s="45"/>
      <c r="AZ1063" s="45"/>
    </row>
    <row r="1064" spans="41:52">
      <c r="AO1064" s="45"/>
      <c r="AP1064" s="45"/>
      <c r="AQ1064" s="45"/>
      <c r="AR1064" s="45"/>
      <c r="AS1064" s="45"/>
      <c r="AT1064" s="45"/>
      <c r="AU1064" s="45"/>
      <c r="AV1064" s="45"/>
      <c r="AW1064" s="45"/>
      <c r="AX1064" s="45"/>
      <c r="AY1064" s="45"/>
      <c r="AZ1064" s="45"/>
    </row>
    <row r="1065" spans="41:52">
      <c r="AO1065" s="45"/>
      <c r="AP1065" s="45"/>
      <c r="AQ1065" s="45"/>
      <c r="AR1065" s="45"/>
      <c r="AS1065" s="45"/>
      <c r="AT1065" s="45"/>
      <c r="AU1065" s="45"/>
      <c r="AV1065" s="45"/>
      <c r="AW1065" s="45"/>
      <c r="AX1065" s="45"/>
      <c r="AY1065" s="45"/>
      <c r="AZ1065" s="45"/>
    </row>
    <row r="1066" spans="41:52">
      <c r="AO1066" s="45"/>
      <c r="AP1066" s="45"/>
      <c r="AQ1066" s="45"/>
      <c r="AR1066" s="45"/>
      <c r="AS1066" s="45"/>
      <c r="AT1066" s="45"/>
      <c r="AU1066" s="45"/>
      <c r="AV1066" s="45"/>
      <c r="AW1066" s="45"/>
      <c r="AX1066" s="45"/>
      <c r="AY1066" s="45"/>
      <c r="AZ1066" s="45"/>
    </row>
    <row r="1067" spans="41:52">
      <c r="AO1067" s="45"/>
      <c r="AP1067" s="45"/>
      <c r="AQ1067" s="45"/>
      <c r="AR1067" s="45"/>
      <c r="AS1067" s="45"/>
      <c r="AT1067" s="45"/>
      <c r="AU1067" s="45"/>
      <c r="AV1067" s="45"/>
      <c r="AW1067" s="45"/>
      <c r="AX1067" s="45"/>
      <c r="AY1067" s="45"/>
      <c r="AZ1067" s="45"/>
    </row>
    <row r="1068" spans="41:52">
      <c r="AO1068" s="45"/>
      <c r="AP1068" s="45"/>
      <c r="AQ1068" s="45"/>
      <c r="AR1068" s="45"/>
      <c r="AS1068" s="45"/>
      <c r="AT1068" s="45"/>
      <c r="AU1068" s="45"/>
      <c r="AV1068" s="45"/>
      <c r="AW1068" s="45"/>
      <c r="AX1068" s="45"/>
      <c r="AY1068" s="45"/>
      <c r="AZ1068" s="45"/>
    </row>
    <row r="1069" spans="41:52">
      <c r="AO1069" s="45"/>
      <c r="AP1069" s="45"/>
      <c r="AQ1069" s="45"/>
      <c r="AR1069" s="45"/>
      <c r="AS1069" s="45"/>
      <c r="AT1069" s="45"/>
      <c r="AU1069" s="45"/>
      <c r="AV1069" s="45"/>
      <c r="AW1069" s="45"/>
      <c r="AX1069" s="45"/>
      <c r="AY1069" s="45"/>
      <c r="AZ1069" s="45"/>
    </row>
    <row r="1070" spans="41:52">
      <c r="AO1070" s="45"/>
      <c r="AP1070" s="45"/>
      <c r="AQ1070" s="45"/>
      <c r="AR1070" s="45"/>
      <c r="AS1070" s="45"/>
      <c r="AT1070" s="45"/>
      <c r="AU1070" s="45"/>
      <c r="AV1070" s="45"/>
      <c r="AW1070" s="45"/>
      <c r="AX1070" s="45"/>
      <c r="AY1070" s="45"/>
      <c r="AZ1070" s="45"/>
    </row>
    <row r="1071" spans="41:52">
      <c r="AO1071" s="45"/>
      <c r="AP1071" s="45"/>
      <c r="AQ1071" s="45"/>
      <c r="AR1071" s="45"/>
      <c r="AS1071" s="45"/>
      <c r="AT1071" s="45"/>
      <c r="AU1071" s="45"/>
      <c r="AV1071" s="45"/>
      <c r="AW1071" s="45"/>
      <c r="AX1071" s="45"/>
      <c r="AY1071" s="45"/>
      <c r="AZ1071" s="45"/>
    </row>
    <row r="1072" spans="41:52">
      <c r="AO1072" s="45"/>
      <c r="AP1072" s="45"/>
      <c r="AQ1072" s="45"/>
      <c r="AR1072" s="45"/>
      <c r="AS1072" s="45"/>
      <c r="AT1072" s="45"/>
      <c r="AU1072" s="45"/>
      <c r="AV1072" s="45"/>
      <c r="AW1072" s="45"/>
      <c r="AX1072" s="45"/>
      <c r="AY1072" s="45"/>
      <c r="AZ1072" s="45"/>
    </row>
    <row r="1073" spans="41:52">
      <c r="AO1073" s="45"/>
      <c r="AP1073" s="45"/>
      <c r="AQ1073" s="45"/>
      <c r="AR1073" s="45"/>
      <c r="AS1073" s="45"/>
      <c r="AT1073" s="45"/>
      <c r="AU1073" s="45"/>
      <c r="AV1073" s="45"/>
      <c r="AW1073" s="45"/>
      <c r="AX1073" s="45"/>
      <c r="AY1073" s="45"/>
      <c r="AZ1073" s="45"/>
    </row>
    <row r="1074" spans="41:52">
      <c r="AO1074" s="45"/>
      <c r="AP1074" s="45"/>
      <c r="AQ1074" s="45"/>
      <c r="AR1074" s="45"/>
      <c r="AS1074" s="45"/>
      <c r="AT1074" s="45"/>
      <c r="AU1074" s="45"/>
      <c r="AV1074" s="45"/>
      <c r="AW1074" s="45"/>
      <c r="AX1074" s="45"/>
      <c r="AY1074" s="45"/>
      <c r="AZ1074" s="45"/>
    </row>
    <row r="1075" spans="41:52">
      <c r="AO1075" s="45"/>
      <c r="AP1075" s="45"/>
      <c r="AQ1075" s="45"/>
      <c r="AR1075" s="45"/>
      <c r="AS1075" s="45"/>
      <c r="AT1075" s="45"/>
      <c r="AU1075" s="45"/>
      <c r="AV1075" s="45"/>
      <c r="AW1075" s="45"/>
      <c r="AX1075" s="45"/>
      <c r="AY1075" s="45"/>
      <c r="AZ1075" s="45"/>
    </row>
    <row r="1076" spans="41:52">
      <c r="AO1076" s="45"/>
      <c r="AP1076" s="45"/>
      <c r="AQ1076" s="45"/>
      <c r="AR1076" s="45"/>
      <c r="AS1076" s="45"/>
      <c r="AT1076" s="45"/>
      <c r="AU1076" s="45"/>
      <c r="AV1076" s="45"/>
      <c r="AW1076" s="45"/>
      <c r="AX1076" s="45"/>
      <c r="AY1076" s="45"/>
      <c r="AZ1076" s="45"/>
    </row>
    <row r="1077" spans="41:52">
      <c r="AO1077" s="45"/>
      <c r="AP1077" s="45"/>
      <c r="AQ1077" s="45"/>
      <c r="AR1077" s="45"/>
      <c r="AS1077" s="45"/>
      <c r="AT1077" s="45"/>
      <c r="AU1077" s="45"/>
      <c r="AV1077" s="45"/>
      <c r="AW1077" s="45"/>
      <c r="AX1077" s="45"/>
      <c r="AY1077" s="45"/>
      <c r="AZ1077" s="45"/>
    </row>
    <row r="1078" spans="41:52">
      <c r="AO1078" s="45"/>
      <c r="AP1078" s="45"/>
      <c r="AQ1078" s="45"/>
      <c r="AR1078" s="45"/>
      <c r="AS1078" s="45"/>
      <c r="AT1078" s="45"/>
      <c r="AU1078" s="45"/>
      <c r="AV1078" s="45"/>
      <c r="AW1078" s="45"/>
      <c r="AX1078" s="45"/>
      <c r="AY1078" s="45"/>
      <c r="AZ1078" s="45"/>
    </row>
    <row r="1079" spans="41:52">
      <c r="AO1079" s="45"/>
      <c r="AP1079" s="45"/>
      <c r="AQ1079" s="45"/>
      <c r="AR1079" s="45"/>
      <c r="AS1079" s="45"/>
      <c r="AT1079" s="45"/>
      <c r="AU1079" s="45"/>
      <c r="AV1079" s="45"/>
      <c r="AW1079" s="45"/>
      <c r="AX1079" s="45"/>
      <c r="AY1079" s="45"/>
      <c r="AZ1079" s="45"/>
    </row>
    <row r="1080" spans="41:52">
      <c r="AO1080" s="45"/>
      <c r="AP1080" s="45"/>
      <c r="AQ1080" s="45"/>
      <c r="AR1080" s="45"/>
      <c r="AS1080" s="45"/>
      <c r="AT1080" s="45"/>
      <c r="AU1080" s="45"/>
      <c r="AV1080" s="45"/>
      <c r="AW1080" s="45"/>
      <c r="AX1080" s="45"/>
      <c r="AY1080" s="45"/>
      <c r="AZ1080" s="45"/>
    </row>
    <row r="1081" spans="41:52">
      <c r="AO1081" s="45"/>
      <c r="AP1081" s="45"/>
      <c r="AQ1081" s="45"/>
      <c r="AR1081" s="45"/>
      <c r="AS1081" s="45"/>
      <c r="AT1081" s="45"/>
      <c r="AU1081" s="45"/>
      <c r="AV1081" s="45"/>
      <c r="AW1081" s="45"/>
      <c r="AX1081" s="45"/>
      <c r="AY1081" s="45"/>
      <c r="AZ1081" s="45"/>
    </row>
  </sheetData>
  <mergeCells count="57">
    <mergeCell ref="X6:AO6"/>
    <mergeCell ref="S7:AO7"/>
    <mergeCell ref="T8:AO8"/>
    <mergeCell ref="T9:AO9"/>
    <mergeCell ref="AD1:AO1"/>
    <mergeCell ref="AD2:AO2"/>
    <mergeCell ref="AD3:AO3"/>
    <mergeCell ref="AD4:AO4"/>
    <mergeCell ref="AD5:AO5"/>
    <mergeCell ref="AA10:AN10"/>
    <mergeCell ref="AM14:AM19"/>
    <mergeCell ref="A13:A19"/>
    <mergeCell ref="C15:C19"/>
    <mergeCell ref="I17:J17"/>
    <mergeCell ref="P16:P19"/>
    <mergeCell ref="S16:S19"/>
    <mergeCell ref="C14:S14"/>
    <mergeCell ref="L17:L19"/>
    <mergeCell ref="AG14:AG19"/>
    <mergeCell ref="W14:W19"/>
    <mergeCell ref="AJ14:AJ19"/>
    <mergeCell ref="AK14:AK19"/>
    <mergeCell ref="AL14:AL19"/>
    <mergeCell ref="AC16:AC19"/>
    <mergeCell ref="X14:X16"/>
    <mergeCell ref="AH14:AH19"/>
    <mergeCell ref="AA16:AA19"/>
    <mergeCell ref="AD14:AD19"/>
    <mergeCell ref="AB16:AB19"/>
    <mergeCell ref="AA15:AC15"/>
    <mergeCell ref="D16:D19"/>
    <mergeCell ref="M17:M19"/>
    <mergeCell ref="K16:K19"/>
    <mergeCell ref="Q18:R18"/>
    <mergeCell ref="Q16:R17"/>
    <mergeCell ref="E17:G17"/>
    <mergeCell ref="E18:G18"/>
    <mergeCell ref="I18:J18"/>
    <mergeCell ref="L16:N16"/>
    <mergeCell ref="N17:N19"/>
    <mergeCell ref="O16:O19"/>
    <mergeCell ref="W13:AN13"/>
    <mergeCell ref="Z14:AC14"/>
    <mergeCell ref="B11:W11"/>
    <mergeCell ref="T14:T19"/>
    <mergeCell ref="AI14:AI19"/>
    <mergeCell ref="V14:V19"/>
    <mergeCell ref="Y14:Y19"/>
    <mergeCell ref="B13:B19"/>
    <mergeCell ref="C13:V13"/>
    <mergeCell ref="AN14:AN19"/>
    <mergeCell ref="AE14:AE19"/>
    <mergeCell ref="U14:U17"/>
    <mergeCell ref="Z15:Z19"/>
    <mergeCell ref="AF14:AF19"/>
    <mergeCell ref="E16:J16"/>
    <mergeCell ref="D15:S1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orientation="landscape" blackAndWhite="1" r:id="rId1"/>
  <headerFooter alignWithMargins="0">
    <oddHeader>&amp;R&amp;P</oddHeader>
  </headerFooter>
  <colBreaks count="2" manualBreakCount="2">
    <brk id="15" max="26" man="1"/>
    <brk id="29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</vt:lpstr>
      <vt:lpstr>'субвенция 2023'!Заголовки_для_печати</vt:lpstr>
      <vt:lpstr>'субвенция 2023'!Область_печати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2023-12-20T06:09:27Z</cp:lastPrinted>
  <dcterms:created xsi:type="dcterms:W3CDTF">2005-08-25T07:51:53Z</dcterms:created>
  <dcterms:modified xsi:type="dcterms:W3CDTF">2024-01-09T12:40:59Z</dcterms:modified>
</cp:coreProperties>
</file>